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B72278A-9796-4467-8A9F-70C55E1F0441}" xr6:coauthVersionLast="36" xr6:coauthVersionMax="36" xr10:uidLastSave="{00000000-0000-0000-0000-000000000000}"/>
  <bookViews>
    <workbookView xWindow="0" yWindow="0" windowWidth="30720" windowHeight="12930" tabRatio="51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7" i="2" l="1"/>
  <c r="S6" i="2"/>
  <c r="S9" i="2"/>
  <c r="S3" i="2"/>
  <c r="S17" i="2" l="1"/>
  <c r="R7" i="2"/>
  <c r="R6" i="2" l="1"/>
  <c r="D7" i="2"/>
  <c r="E7" i="2"/>
  <c r="F7" i="2"/>
  <c r="G7" i="2"/>
  <c r="H7" i="2"/>
  <c r="I7" i="2"/>
  <c r="J7" i="2"/>
  <c r="K7" i="2"/>
  <c r="L7" i="2"/>
  <c r="M7" i="2"/>
  <c r="N7" i="2"/>
  <c r="O7" i="2"/>
  <c r="P7" i="2"/>
  <c r="P6" i="2" s="1"/>
  <c r="Q7" i="2"/>
  <c r="Q6" i="2" s="1"/>
  <c r="C7" i="2"/>
  <c r="C6" i="2"/>
  <c r="D6" i="2"/>
  <c r="E6" i="2"/>
  <c r="F6" i="2"/>
  <c r="G6" i="2"/>
  <c r="H6" i="2"/>
  <c r="I6" i="2"/>
  <c r="J6" i="2"/>
  <c r="K6" i="2"/>
  <c r="L6" i="2"/>
  <c r="M6" i="2"/>
  <c r="N6" i="2"/>
  <c r="O6" i="2"/>
  <c r="P31" i="2" l="1"/>
  <c r="D31" i="2"/>
  <c r="E31" i="2"/>
  <c r="F31" i="2"/>
  <c r="G31" i="2"/>
  <c r="H31" i="2"/>
  <c r="I31" i="2"/>
  <c r="J31" i="2"/>
  <c r="K31" i="2"/>
  <c r="L31" i="2"/>
  <c r="M31" i="2"/>
  <c r="N31" i="2"/>
  <c r="O31" i="2"/>
  <c r="C31" i="2"/>
  <c r="I17" i="2" l="1"/>
  <c r="E3516" i="10" l="1"/>
  <c r="F3516" i="10"/>
  <c r="G3516" i="10"/>
  <c r="H3516" i="10"/>
  <c r="I3516" i="10"/>
  <c r="J3516" i="10"/>
  <c r="K3516" i="10"/>
  <c r="L3516" i="10"/>
  <c r="M3516" i="10"/>
  <c r="N3516" i="10"/>
  <c r="O3516" i="10"/>
  <c r="P3516" i="10"/>
  <c r="Q3516" i="10"/>
  <c r="R3516" i="10"/>
  <c r="R3" i="2" l="1"/>
  <c r="R21" i="2" l="1"/>
  <c r="R17" i="2"/>
  <c r="R13" i="2"/>
  <c r="R9" i="2"/>
  <c r="Q21" i="2"/>
  <c r="Q17" i="2"/>
  <c r="Q3" i="2" s="1"/>
  <c r="Q13" i="2"/>
  <c r="Q9" i="2"/>
  <c r="P21" i="2"/>
  <c r="P17" i="2"/>
  <c r="P3" i="2" s="1"/>
  <c r="P13" i="2"/>
  <c r="P9" i="2"/>
  <c r="O21" i="2"/>
  <c r="O17" i="2"/>
  <c r="O3" i="2" s="1"/>
  <c r="O13" i="2"/>
  <c r="O9" i="2"/>
  <c r="N17" i="2"/>
  <c r="N13" i="2"/>
  <c r="N9" i="2"/>
  <c r="M17" i="2"/>
  <c r="M13" i="2"/>
  <c r="M9" i="2"/>
  <c r="L17" i="2"/>
  <c r="L13" i="2"/>
  <c r="K17" i="2"/>
  <c r="K13" i="2"/>
  <c r="J17" i="2"/>
  <c r="J13" i="2"/>
  <c r="I13" i="2"/>
  <c r="H21" i="2"/>
  <c r="H17" i="2"/>
  <c r="H13" i="2"/>
  <c r="F17" i="2"/>
  <c r="E1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<sst xmlns="http://schemas.openxmlformats.org/spreadsheetml/2006/main" count="526" uniqueCount="221">
  <si>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</si>
  <si>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</si>
  <si>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</si>
  <si>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</si>
  <si>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</si>
  <si>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</si>
  <si>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</si>
  <si>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</si>
  <si>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</si>
  <si>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</si>
  <si>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</si>
  <si>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</si>
  <si>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</si>
  <si>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</si>
  <si>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</si>
  <si>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</si>
  <si>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</si>
  <si>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</si>
  <si>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</si>
  <si>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</si>
  <si>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</si>
  <si>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</si>
  <si>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</si>
  <si>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</si>
  <si>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</si>
  <si>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</si>
  <si>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</si>
  <si>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</si>
  <si>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</si>
  <si>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</si>
  <si>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</si>
  <si>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</si>
  <si>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</si>
  <si>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</si>
  <si>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</si>
  <si>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</si>
  <si>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</si>
  <si>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</si>
  <si>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</si>
  <si>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</si>
  <si>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</si>
  <si>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</si>
  <si>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</si>
  <si>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</si>
  <si>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</si>
  <si>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</si>
  <si>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</si>
  <si>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</si>
  <si>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</si>
  <si>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</si>
  <si>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</si>
  <si>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</si>
  <si>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</si>
  <si>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</si>
  <si>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</si>
  <si>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</si>
  <si>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</si>
  <si>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</si>
  <si>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</si>
  <si>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</si>
  <si>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</si>
  <si>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</si>
  <si>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</si>
  <si>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</si>
  <si>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</si>
  <si>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</si>
  <si>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</si>
  <si>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</si>
  <si>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</si>
  <si>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</si>
  <si>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</si>
  <si>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</si>
  <si>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</si>
  <si>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</si>
  <si>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</si>
  <si>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</si>
  <si>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</si>
  <si>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</si>
  <si>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</si>
  <si>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</si>
  <si>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</si>
  <si>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</si>
  <si>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</si>
  <si>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</si>
  <si>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</si>
  <si>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</si>
  <si>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</si>
  <si>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</si>
  <si>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</si>
  <si>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</si>
  <si>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</si>
  <si>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</si>
  <si>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</si>
  <si>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</si>
  <si>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</si>
  <si>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</si>
  <si>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</si>
  <si>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</si>
  <si>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</si>
  <si>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</si>
  <si>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</si>
  <si>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</si>
  <si>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</si>
  <si>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</si>
  <si>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</si>
  <si>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</si>
  <si>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</si>
  <si>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</si>
  <si>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</si>
  <si>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</si>
  <si>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</si>
  <si>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</si>
  <si>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</si>
  <si>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</si>
  <si>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</si>
  <si>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</si>
  <si>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</si>
  <si>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</si>
  <si>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</si>
  <si>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</si>
  <si>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</si>
  <si>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</si>
  <si>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</si>
  <si>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</si>
  <si>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</si>
  <si>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</si>
  <si>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</si>
  <si>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</si>
  <si>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</si>
  <si>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</si>
  <si>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</si>
  <si>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</si>
  <si>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</si>
  <si>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</si>
  <si>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</si>
  <si>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</si>
  <si>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</si>
  <si>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</si>
  <si>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</si>
  <si>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</si>
  <si>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</si>
  <si>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</si>
  <si>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</si>
  <si>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</si>
  <si>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</si>
  <si>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</si>
  <si>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</si>
  <si>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</si>
  <si>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</si>
  <si>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</si>
  <si>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</si>
  <si>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</si>
  <si>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</si>
  <si>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</si>
  <si>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</si>
  <si>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</si>
  <si>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</si>
  <si>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</si>
  <si>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</si>
  <si>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</si>
  <si>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</si>
  <si>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</si>
  <si>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</si>
  <si>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</si>
  <si>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</si>
  <si>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</si>
  <si>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</si>
  <si>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</si>
  <si>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</si>
  <si>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</si>
  <si>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</si>
  <si>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</si>
  <si>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</si>
  <si>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</si>
  <si>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</si>
  <si>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</si>
  <si>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</si>
  <si>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</si>
  <si>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</si>
  <si>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</si>
  <si>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</si>
  <si>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</si>
  <si>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</si>
  <si>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</si>
  <si>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</si>
  <si>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</si>
  <si>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</si>
  <si>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</si>
  <si>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</si>
  <si>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</si>
  <si>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</si>
  <si>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</si>
  <si>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</si>
  <si>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</si>
  <si>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</si>
  <si>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</si>
  <si>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</si>
  <si>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</si>
  <si>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</si>
  <si>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</si>
  <si>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</si>
  <si>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</si>
  <si>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</si>
  <si>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</si>
  <si>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</si>
  <si>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</si>
  <si>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</si>
  <si>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</si>
  <si>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</si>
  <si>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</si>
  <si>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</si>
  <si>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</si>
  <si>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</si>
  <si>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</si>
  <si>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</si>
  <si>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</si>
  <si>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</si>
  <si>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</si>
  <si>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</si>
  <si>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Heide GmbH</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</si>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</sst>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00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3" fillId="0" borderId="0"/>
    <xf numFmtId="0" fontId="3" fillId="0" borderId="0">
      <alignment wrapText="1"/>
    </xf>
    <xf numFmtId="0" fontId="3" fillId="0" borderId="0">
      <alignment wrapText="1"/>
    </xf>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173" fontId="33" fillId="29" borderId="15" xfId="2" applyNumberFormat="1" applyFont="1" applyFill="1" applyBorder="1" applyAlignment="1" applyProtection="1">
      <alignment horizontal="center" vertical="center"/>
      <protection locked="0"/>
    </xf>
    <xf numFmtId="172" fontId="33" fillId="29" borderId="7" xfId="2" applyNumberFormat="1" applyFont="1" applyFill="1" applyBorder="1" applyAlignment="1" applyProtection="1">
      <alignment horizontal="center" vertical="center"/>
      <protection locked="0"/>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2 2" xfId="67" xr:uid="{00000000-0005-0000-0000-000034000000}"/>
    <cellStyle name="Komma 3" xfId="34" xr:uid="{00000000-0005-0000-0000-000035000000}"/>
    <cellStyle name="Komma 3 2" xfId="68" xr:uid="{00000000-0005-0000-0000-000036000000}"/>
    <cellStyle name="Link" xfId="66" builtinId="8"/>
    <cellStyle name="Normal_erfassungsmatrix 04" xfId="30" xr:uid="{00000000-0005-0000-0000-000038000000}"/>
    <cellStyle name="Prozent 2" xfId="27" xr:uid="{00000000-0005-0000-0000-000039000000}"/>
    <cellStyle name="Prozent 3" xfId="31" xr:uid="{00000000-0005-0000-0000-00003A000000}"/>
    <cellStyle name="Standard" xfId="0" builtinId="0"/>
    <cellStyle name="Standard 2" xfId="28" xr:uid="{00000000-0005-0000-0000-00003C000000}"/>
    <cellStyle name="Standard 2 2" xfId="35" xr:uid="{00000000-0005-0000-0000-00003D000000}"/>
    <cellStyle name="Standard 3" xfId="29" xr:uid="{00000000-0005-0000-0000-00003E000000}"/>
    <cellStyle name="Standard 3 2" xfId="36" xr:uid="{00000000-0005-0000-0000-00003F000000}"/>
    <cellStyle name="Standard 3 2 2" xfId="70" xr:uid="{00000000-0005-0000-0000-000040000000}"/>
    <cellStyle name="Standard 3 3" xfId="71" xr:uid="{00000000-0005-0000-0000-000041000000}"/>
    <cellStyle name="Standard 4" xfId="32" xr:uid="{00000000-0005-0000-0000-000042000000}"/>
    <cellStyle name="Standard 5" xfId="33" xr:uid="{00000000-0005-0000-0000-000043000000}"/>
    <cellStyle name="Standard 6" xfId="69" xr:uid="{00000000-0005-0000-0000-000044000000}"/>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10000505</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8" sqref="C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65"/>
  <sheetViews>
    <sheetView showGridLines="0" zoomScale="67" zoomScaleNormal="67" workbookViewId="0">
      <selection activeCell="S8" sqref="S8"/>
    </sheetView>
  </sheetViews>
  <sheetFormatPr baseColWidth="10" defaultColWidth="11.42578125" defaultRowHeight="15.75"/>
  <cols>
    <col min="1" max="1" width="6.28515625" style="45" customWidth="1"/>
    <col min="2" max="2" width="87.7109375" style="108" customWidth="1"/>
    <col min="3" max="14" width="16.5703125" style="45" bestFit="1" customWidth="1"/>
    <col min="15" max="19" width="18"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3">
        <v>34500</v>
      </c>
      <c r="D3" s="123">
        <v>32333</v>
      </c>
      <c r="E3" s="123">
        <v>30414</v>
      </c>
      <c r="F3" s="123">
        <v>29737</v>
      </c>
      <c r="G3" s="123">
        <v>31259</v>
      </c>
      <c r="H3" s="123">
        <v>29015</v>
      </c>
      <c r="I3" s="123">
        <v>32373</v>
      </c>
      <c r="J3" s="123">
        <v>31190</v>
      </c>
      <c r="K3" s="123">
        <v>32789</v>
      </c>
      <c r="L3" s="123">
        <v>31730</v>
      </c>
      <c r="M3" s="123">
        <v>32117</v>
      </c>
      <c r="N3" s="123">
        <v>33302</v>
      </c>
      <c r="O3" s="26">
        <f t="shared" ref="O3:Q3" si="0">O4*1716</f>
        <v>37992.239999999998</v>
      </c>
      <c r="P3" s="26">
        <f t="shared" si="0"/>
        <v>38850.239999999998</v>
      </c>
      <c r="Q3" s="26">
        <f t="shared" si="0"/>
        <v>40995.24</v>
      </c>
      <c r="R3" s="26">
        <f>R4*1716</f>
        <v>43277.52</v>
      </c>
      <c r="S3" s="26">
        <f>S4*1716</f>
        <v>44272.800000000003</v>
      </c>
    </row>
    <row r="4" spans="1:19" ht="18.75" customHeight="1">
      <c r="A4" s="93">
        <v>2</v>
      </c>
      <c r="B4" s="97" t="s">
        <v>31</v>
      </c>
      <c r="C4" s="124">
        <v>21.82</v>
      </c>
      <c r="D4" s="124">
        <v>20.520000000000003</v>
      </c>
      <c r="E4" s="124">
        <v>19.420000000000002</v>
      </c>
      <c r="F4" s="124">
        <v>19.22</v>
      </c>
      <c r="G4" s="124">
        <v>19.82</v>
      </c>
      <c r="H4" s="124">
        <v>18.72</v>
      </c>
      <c r="I4" s="124">
        <v>20.420000000000002</v>
      </c>
      <c r="J4" s="124">
        <v>19.920000000000002</v>
      </c>
      <c r="K4" s="124">
        <v>20.72</v>
      </c>
      <c r="L4" s="124">
        <v>19.8</v>
      </c>
      <c r="M4" s="124">
        <v>20.09</v>
      </c>
      <c r="N4" s="124">
        <v>20.39</v>
      </c>
      <c r="O4" s="26">
        <v>22.14</v>
      </c>
      <c r="P4" s="26">
        <v>22.64</v>
      </c>
      <c r="Q4" s="26">
        <v>23.89</v>
      </c>
      <c r="R4" s="26">
        <v>25.22</v>
      </c>
      <c r="S4" s="26">
        <v>25.8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2">
        <f>C9+C7</f>
        <v>5470131</v>
      </c>
      <c r="D6" s="122">
        <f t="shared" ref="D6:Q6" si="1">D9+D7</f>
        <v>4456780</v>
      </c>
      <c r="E6" s="122">
        <f t="shared" si="1"/>
        <v>4618285</v>
      </c>
      <c r="F6" s="122">
        <f t="shared" si="1"/>
        <v>4831917</v>
      </c>
      <c r="G6" s="122">
        <f t="shared" si="1"/>
        <v>5525720</v>
      </c>
      <c r="H6" s="122">
        <f t="shared" si="1"/>
        <v>5567567</v>
      </c>
      <c r="I6" s="122">
        <f t="shared" si="1"/>
        <v>7553108.5700000003</v>
      </c>
      <c r="J6" s="122">
        <f t="shared" si="1"/>
        <v>8606625.7799999993</v>
      </c>
      <c r="K6" s="122">
        <f t="shared" si="1"/>
        <v>8656777.0999999996</v>
      </c>
      <c r="L6" s="122">
        <f t="shared" si="1"/>
        <v>8082609.8799999999</v>
      </c>
      <c r="M6" s="122">
        <f t="shared" si="1"/>
        <v>9591722.2800000012</v>
      </c>
      <c r="N6" s="122">
        <f t="shared" si="1"/>
        <v>9743349.2599999998</v>
      </c>
      <c r="O6" s="122">
        <f t="shared" si="1"/>
        <v>10112894.529999999</v>
      </c>
      <c r="P6" s="122">
        <f t="shared" si="1"/>
        <v>11229986.530000001</v>
      </c>
      <c r="Q6" s="122">
        <f t="shared" si="1"/>
        <v>11427381.57</v>
      </c>
      <c r="R6" s="122">
        <f>R9+R7</f>
        <v>11186068.43</v>
      </c>
      <c r="S6" s="122">
        <f>S9+S7</f>
        <v>12159605.300000001</v>
      </c>
    </row>
    <row r="7" spans="1:19" ht="18.75" customHeight="1">
      <c r="A7" s="96" t="s">
        <v>75</v>
      </c>
      <c r="B7" s="103" t="s">
        <v>159</v>
      </c>
      <c r="C7" s="27">
        <f>C46+C50+C57+C61+C65</f>
        <v>0</v>
      </c>
      <c r="D7" s="27">
        <f t="shared" ref="D7:Q7" si="2">D46+D50+D57+D61+D65</f>
        <v>0</v>
      </c>
      <c r="E7" s="27">
        <f t="shared" si="2"/>
        <v>0</v>
      </c>
      <c r="F7" s="27">
        <f t="shared" si="2"/>
        <v>0</v>
      </c>
      <c r="G7" s="27">
        <f t="shared" si="2"/>
        <v>0</v>
      </c>
      <c r="H7" s="27">
        <f t="shared" si="2"/>
        <v>0</v>
      </c>
      <c r="I7" s="27">
        <f t="shared" si="2"/>
        <v>1435826.57</v>
      </c>
      <c r="J7" s="27">
        <f t="shared" si="2"/>
        <v>1999022.7799999998</v>
      </c>
      <c r="K7" s="27">
        <f t="shared" si="2"/>
        <v>2021449.1</v>
      </c>
      <c r="L7" s="27">
        <f t="shared" si="2"/>
        <v>1712589.88</v>
      </c>
      <c r="M7" s="27">
        <f t="shared" si="2"/>
        <v>2125674.2199999997</v>
      </c>
      <c r="N7" s="27">
        <f t="shared" si="2"/>
        <v>2004923.6500000001</v>
      </c>
      <c r="O7" s="27">
        <f t="shared" si="2"/>
        <v>2172004.5999999996</v>
      </c>
      <c r="P7" s="27">
        <f t="shared" si="2"/>
        <v>2275183.89</v>
      </c>
      <c r="Q7" s="27">
        <f t="shared" si="2"/>
        <v>2383002.1999999997</v>
      </c>
      <c r="R7" s="27">
        <f>R46+R50+R57+R61+R65</f>
        <v>2260373.0799999996</v>
      </c>
      <c r="S7" s="27">
        <f>S46+S50+S57+S61+S65</f>
        <v>2464118.8000000003</v>
      </c>
    </row>
    <row r="8" spans="1:19" ht="18.75" customHeight="1">
      <c r="A8" s="96" t="s">
        <v>89</v>
      </c>
      <c r="B8" s="103" t="s">
        <v>160</v>
      </c>
      <c r="C8" s="27">
        <v>609818.59</v>
      </c>
      <c r="D8" s="27">
        <v>621317.72</v>
      </c>
      <c r="E8" s="27">
        <v>640114.44999999995</v>
      </c>
      <c r="F8" s="27">
        <v>641592.18999999994</v>
      </c>
      <c r="G8" s="27">
        <v>643234.97</v>
      </c>
      <c r="H8" s="27">
        <v>637786.37</v>
      </c>
      <c r="I8" s="27">
        <v>625210.25</v>
      </c>
      <c r="J8" s="27">
        <v>622079.71</v>
      </c>
      <c r="K8" s="27">
        <v>597055.31999999995</v>
      </c>
      <c r="L8" s="27">
        <v>596901.41</v>
      </c>
      <c r="M8" s="27">
        <v>589496.86</v>
      </c>
      <c r="N8" s="27">
        <v>587829.53</v>
      </c>
      <c r="O8" s="27">
        <v>587421.71</v>
      </c>
      <c r="P8" s="27">
        <v>570785.55000000005</v>
      </c>
      <c r="Q8" s="27">
        <v>577245.05000000005</v>
      </c>
      <c r="R8" s="27">
        <v>571476.23</v>
      </c>
      <c r="S8" s="27">
        <v>549397.16</v>
      </c>
    </row>
    <row r="9" spans="1:19">
      <c r="A9" s="96" t="s">
        <v>100</v>
      </c>
      <c r="B9" s="103" t="s">
        <v>87</v>
      </c>
      <c r="C9" s="27">
        <v>5470131</v>
      </c>
      <c r="D9" s="27">
        <v>4456780</v>
      </c>
      <c r="E9" s="27">
        <v>4618285</v>
      </c>
      <c r="F9" s="27">
        <v>4831917</v>
      </c>
      <c r="G9" s="27">
        <v>5525720</v>
      </c>
      <c r="H9" s="27">
        <v>5567567</v>
      </c>
      <c r="I9" s="27">
        <v>6117282</v>
      </c>
      <c r="J9" s="27">
        <v>6607603</v>
      </c>
      <c r="K9" s="27">
        <v>6635328</v>
      </c>
      <c r="L9" s="27">
        <v>6370020</v>
      </c>
      <c r="M9" s="27">
        <f>4306655.24+3159392.82</f>
        <v>7466048.0600000005</v>
      </c>
      <c r="N9" s="27">
        <f>4106694.71+3631730.9</f>
        <v>7738425.6099999994</v>
      </c>
      <c r="O9" s="27">
        <f>4238281.54+3702608.39</f>
        <v>7940889.9299999997</v>
      </c>
      <c r="P9" s="27">
        <f>4589732.04+4365070.6</f>
        <v>8954802.6400000006</v>
      </c>
      <c r="Q9" s="27">
        <f>4861163.28+4183216.09</f>
        <v>9044379.370000001</v>
      </c>
      <c r="R9" s="27">
        <f>4787241.77+4138453.58</f>
        <v>8925695.3499999996</v>
      </c>
      <c r="S9" s="27">
        <f>4653403.83+5042082.67</f>
        <v>9695486.5</v>
      </c>
    </row>
    <row r="10" spans="1:19" ht="30">
      <c r="A10" s="93">
        <v>2</v>
      </c>
      <c r="B10" s="97" t="s">
        <v>36</v>
      </c>
      <c r="C10" s="27"/>
      <c r="D10" s="27"/>
      <c r="E10" s="27"/>
      <c r="F10" s="27"/>
      <c r="G10" s="27"/>
      <c r="H10" s="27"/>
      <c r="I10" s="27"/>
      <c r="J10" s="27"/>
      <c r="K10" s="27"/>
      <c r="L10" s="27"/>
      <c r="M10" s="27"/>
      <c r="N10" s="27"/>
      <c r="O10" s="27"/>
      <c r="P10" s="27"/>
      <c r="Q10" s="27"/>
      <c r="R10" s="27"/>
      <c r="S10" s="27"/>
    </row>
    <row r="11" spans="1:19" ht="18.75" customHeight="1">
      <c r="A11" s="93">
        <v>3</v>
      </c>
      <c r="B11" s="97" t="s">
        <v>58</v>
      </c>
      <c r="C11" s="27">
        <v>40240.980000000003</v>
      </c>
      <c r="D11" s="27">
        <v>27542.68</v>
      </c>
      <c r="E11" s="27">
        <v>35874.47</v>
      </c>
      <c r="F11" s="27">
        <v>28395.94</v>
      </c>
      <c r="G11" s="27">
        <v>30303.98</v>
      </c>
      <c r="H11" s="27">
        <v>100495.36</v>
      </c>
      <c r="I11" s="27">
        <v>58087.42</v>
      </c>
      <c r="J11" s="27">
        <v>63991.79</v>
      </c>
      <c r="K11" s="27">
        <v>58304.02</v>
      </c>
      <c r="L11" s="27">
        <v>63737.88</v>
      </c>
      <c r="M11" s="27">
        <v>59617.06</v>
      </c>
      <c r="N11" s="27">
        <v>52852.49</v>
      </c>
      <c r="O11" s="27">
        <v>86234.82</v>
      </c>
      <c r="P11" s="27">
        <v>101862.95</v>
      </c>
      <c r="Q11" s="27">
        <v>145971.79</v>
      </c>
      <c r="R11" s="27">
        <v>98585.75</v>
      </c>
      <c r="S11" s="27">
        <v>147816.98000000001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1548245</v>
      </c>
      <c r="D13" s="27">
        <v>1513804</v>
      </c>
      <c r="E13" s="27">
        <v>1184224</v>
      </c>
      <c r="F13" s="27">
        <v>1996114</v>
      </c>
      <c r="G13" s="27">
        <v>2505346</v>
      </c>
      <c r="H13" s="27">
        <f>2355078.11+293707.26</f>
        <v>2648785.37</v>
      </c>
      <c r="I13" s="27">
        <f>2972720.47+274440.86</f>
        <v>3247161.33</v>
      </c>
      <c r="J13" s="27">
        <f>3599316.76+214151.86</f>
        <v>3813468.6199999996</v>
      </c>
      <c r="K13" s="27">
        <f>4085604.21+42219.62</f>
        <v>4127823.83</v>
      </c>
      <c r="L13" s="27">
        <f>3668631.37+37084.99</f>
        <v>3705716.3600000003</v>
      </c>
      <c r="M13" s="27">
        <f>4582377.27+98155.17</f>
        <v>4680532.4399999995</v>
      </c>
      <c r="N13" s="27">
        <f>5087840.45+87240.08</f>
        <v>5175080.53</v>
      </c>
      <c r="O13" s="27">
        <f>5333155.78+108941.56</f>
        <v>5442097.3399999999</v>
      </c>
      <c r="P13" s="27">
        <f>5552207.13+245577.86</f>
        <v>5797784.9900000002</v>
      </c>
      <c r="Q13" s="27">
        <f>5457672.2+195243.04</f>
        <v>5652915.2400000002</v>
      </c>
      <c r="R13" s="27">
        <f>3110645.16+97419.1</f>
        <v>3208064.2600000002</v>
      </c>
      <c r="S13" s="27">
        <v>6667415.1500000004</v>
      </c>
    </row>
    <row r="14" spans="1:19" ht="30">
      <c r="A14" s="96" t="s">
        <v>75</v>
      </c>
      <c r="B14" s="97" t="s">
        <v>80</v>
      </c>
      <c r="C14" s="27">
        <v>1235042</v>
      </c>
      <c r="D14" s="27">
        <v>1054117.8</v>
      </c>
      <c r="E14" s="27">
        <v>945550.37</v>
      </c>
      <c r="F14" s="27">
        <v>974130.65</v>
      </c>
      <c r="G14" s="27">
        <v>1254006.03</v>
      </c>
      <c r="H14" s="27">
        <v>946014.06</v>
      </c>
      <c r="I14" s="27">
        <v>1186510.92</v>
      </c>
      <c r="J14" s="27">
        <v>1240336.1599999999</v>
      </c>
      <c r="K14" s="27">
        <v>1553713.1</v>
      </c>
      <c r="L14" s="27">
        <v>1447710.59</v>
      </c>
      <c r="M14" s="27">
        <v>1627520.2</v>
      </c>
      <c r="N14" s="27">
        <v>2404489.4900000002</v>
      </c>
      <c r="O14" s="27">
        <v>2622692.5299999998</v>
      </c>
      <c r="P14" s="27">
        <v>2804187.84</v>
      </c>
      <c r="Q14" s="27">
        <v>2680176.4500000002</v>
      </c>
      <c r="R14" s="27">
        <v>2747231.56</v>
      </c>
      <c r="S14" s="27">
        <v>2790617.43</v>
      </c>
    </row>
    <row r="15" spans="1:19" ht="18.75" customHeight="1">
      <c r="A15" s="96" t="s">
        <v>89</v>
      </c>
      <c r="B15" s="97" t="s">
        <v>90</v>
      </c>
      <c r="C15" s="27"/>
      <c r="D15" s="27"/>
      <c r="E15" s="27"/>
      <c r="F15" s="27">
        <v>8788.2800000000007</v>
      </c>
      <c r="G15" s="27">
        <v>20093.8</v>
      </c>
      <c r="H15" s="27">
        <v>22555.279999999999</v>
      </c>
      <c r="I15" s="27">
        <v>28139.74</v>
      </c>
      <c r="J15" s="27">
        <v>40319.35</v>
      </c>
      <c r="K15" s="27">
        <v>45767.040000000001</v>
      </c>
      <c r="L15" s="27">
        <v>38273.42</v>
      </c>
      <c r="M15" s="27">
        <v>41633</v>
      </c>
      <c r="N15" s="27">
        <v>43961.64</v>
      </c>
      <c r="O15" s="27">
        <v>20337.64</v>
      </c>
      <c r="P15" s="27">
        <v>5046.57</v>
      </c>
      <c r="Q15" s="27">
        <v>1432.66</v>
      </c>
      <c r="R15" s="27">
        <v>1732.42</v>
      </c>
      <c r="S15" s="27"/>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1073536</v>
      </c>
      <c r="D17" s="27">
        <v>923229</v>
      </c>
      <c r="E17" s="27">
        <f>788141.08+225874.7</f>
        <v>1014015.78</v>
      </c>
      <c r="F17" s="27">
        <f>783127.39+218990.39</f>
        <v>1002117.78</v>
      </c>
      <c r="G17" s="27">
        <v>938788</v>
      </c>
      <c r="H17" s="27">
        <f>807206.82+220353.35</f>
        <v>1027560.1699999999</v>
      </c>
      <c r="I17" s="27">
        <f>799625.47+230076.09</f>
        <v>1029701.5599999999</v>
      </c>
      <c r="J17" s="27">
        <f>841595.08+235546.25</f>
        <v>1077141.33</v>
      </c>
      <c r="K17" s="27">
        <f>865439.29+233870.67</f>
        <v>1099309.96</v>
      </c>
      <c r="L17" s="27">
        <f>917037.58+256201.82</f>
        <v>1173239.3999999999</v>
      </c>
      <c r="M17" s="27">
        <f>1000909.56+257807.57</f>
        <v>1258717.1300000001</v>
      </c>
      <c r="N17" s="27">
        <f>1032467.31+269073.13</f>
        <v>1301540.44</v>
      </c>
      <c r="O17" s="27">
        <f>1086496.5+275159.96</f>
        <v>1361656.46</v>
      </c>
      <c r="P17" s="27">
        <f>1181043.61+303006.25</f>
        <v>1484049.86</v>
      </c>
      <c r="Q17" s="27">
        <f>1294768.43+309185.71</f>
        <v>1603954.14</v>
      </c>
      <c r="R17" s="27">
        <f>1423269.77+355791.12</f>
        <v>1779060.8900000001</v>
      </c>
      <c r="S17" s="27">
        <f>1492849.92+381723.45</f>
        <v>1874573.3699999999</v>
      </c>
    </row>
    <row r="18" spans="1:19" ht="18.75" customHeight="1">
      <c r="A18" s="98">
        <v>2</v>
      </c>
      <c r="B18" s="97" t="s">
        <v>38</v>
      </c>
      <c r="C18" s="27">
        <v>206386.88</v>
      </c>
      <c r="D18" s="27">
        <v>411018</v>
      </c>
      <c r="E18" s="27">
        <v>357533</v>
      </c>
      <c r="F18" s="27">
        <v>328952</v>
      </c>
      <c r="G18" s="27">
        <v>80499</v>
      </c>
      <c r="H18" s="27">
        <v>101784.86</v>
      </c>
      <c r="I18" s="27">
        <v>95598.97</v>
      </c>
      <c r="J18" s="27">
        <v>136418.45000000001</v>
      </c>
      <c r="K18" s="27">
        <v>126281.89</v>
      </c>
      <c r="L18" s="27">
        <v>117941.43</v>
      </c>
      <c r="M18" s="27">
        <v>385577.59</v>
      </c>
      <c r="N18" s="27">
        <v>212901.01</v>
      </c>
      <c r="O18" s="27">
        <v>229892.1</v>
      </c>
      <c r="P18" s="27">
        <v>187364.12</v>
      </c>
      <c r="Q18" s="27">
        <v>187551.08</v>
      </c>
      <c r="R18" s="27">
        <v>3384785.27</v>
      </c>
      <c r="S18" s="27">
        <v>374132.52</v>
      </c>
    </row>
    <row r="19" spans="1:19" ht="18.75" customHeight="1">
      <c r="A19" s="96" t="s">
        <v>97</v>
      </c>
      <c r="B19" s="97" t="s">
        <v>39</v>
      </c>
      <c r="C19" s="27"/>
      <c r="D19" s="27"/>
      <c r="E19" s="27"/>
      <c r="F19" s="27"/>
      <c r="G19" s="27"/>
      <c r="H19" s="27"/>
      <c r="I19" s="27"/>
      <c r="J19" s="27"/>
      <c r="K19" s="27"/>
      <c r="L19" s="27"/>
      <c r="M19" s="27"/>
      <c r="N19" s="27"/>
      <c r="O19" s="27"/>
      <c r="P19" s="27"/>
      <c r="Q19" s="27"/>
      <c r="R19" s="27"/>
      <c r="S19" s="27"/>
    </row>
    <row r="20" spans="1:19" ht="30">
      <c r="A20" s="96" t="s">
        <v>98</v>
      </c>
      <c r="B20" s="97" t="s">
        <v>79</v>
      </c>
      <c r="C20" s="27"/>
      <c r="D20" s="27"/>
      <c r="E20" s="27"/>
      <c r="F20" s="27"/>
      <c r="G20" s="27"/>
      <c r="H20" s="27"/>
      <c r="I20" s="27"/>
      <c r="J20" s="27"/>
      <c r="K20" s="27"/>
      <c r="L20" s="27"/>
      <c r="M20" s="27"/>
      <c r="N20" s="27"/>
      <c r="O20" s="27"/>
      <c r="P20" s="27"/>
      <c r="Q20" s="27"/>
      <c r="R20" s="27"/>
      <c r="S20" s="27"/>
    </row>
    <row r="21" spans="1:19" ht="18.75" customHeight="1">
      <c r="A21" s="93">
        <v>3</v>
      </c>
      <c r="B21" s="97" t="s">
        <v>40</v>
      </c>
      <c r="C21" s="27">
        <v>875902</v>
      </c>
      <c r="D21" s="27">
        <v>884970</v>
      </c>
      <c r="E21" s="27">
        <v>841083</v>
      </c>
      <c r="F21" s="27">
        <v>911040</v>
      </c>
      <c r="G21" s="27">
        <v>857400</v>
      </c>
      <c r="H21" s="27">
        <f>895826.06+3263.09</f>
        <v>899089.15</v>
      </c>
      <c r="I21" s="27">
        <v>944776</v>
      </c>
      <c r="J21" s="27">
        <v>965764</v>
      </c>
      <c r="K21" s="27">
        <v>911157</v>
      </c>
      <c r="L21" s="27">
        <v>923828</v>
      </c>
      <c r="M21" s="27">
        <v>1092419</v>
      </c>
      <c r="N21" s="27">
        <v>1013800</v>
      </c>
      <c r="O21" s="27">
        <f>981861.23+3313.57</f>
        <v>985174.79999999993</v>
      </c>
      <c r="P21" s="27">
        <f>1002226.07+3684.06</f>
        <v>1005910.13</v>
      </c>
      <c r="Q21" s="27">
        <f>963144.19+3420.11</f>
        <v>966564.29999999993</v>
      </c>
      <c r="R21" s="27">
        <f>1006749.02+3434.41</f>
        <v>1010183.43</v>
      </c>
      <c r="S21" s="27">
        <v>978540.33</v>
      </c>
    </row>
    <row r="22" spans="1:19" ht="18.75" customHeight="1">
      <c r="A22" s="96" t="s">
        <v>99</v>
      </c>
      <c r="B22" s="97" t="s">
        <v>57</v>
      </c>
      <c r="C22" s="27">
        <v>609818.59</v>
      </c>
      <c r="D22" s="27">
        <v>621317.72</v>
      </c>
      <c r="E22" s="27">
        <v>640114.44999999995</v>
      </c>
      <c r="F22" s="27">
        <v>641592.18999999994</v>
      </c>
      <c r="G22" s="27">
        <v>643234.97</v>
      </c>
      <c r="H22" s="27">
        <v>637786.37</v>
      </c>
      <c r="I22" s="27">
        <v>625210.25</v>
      </c>
      <c r="J22" s="27">
        <v>622079.71</v>
      </c>
      <c r="K22" s="27">
        <v>597055.31999999995</v>
      </c>
      <c r="L22" s="27">
        <v>596901.41</v>
      </c>
      <c r="M22" s="27">
        <v>589496.86</v>
      </c>
      <c r="N22" s="27">
        <v>587829.53</v>
      </c>
      <c r="O22" s="27">
        <v>587421.71</v>
      </c>
      <c r="P22" s="27">
        <v>570785.55000000005</v>
      </c>
      <c r="Q22" s="27">
        <v>577245.05000000005</v>
      </c>
      <c r="R22" s="27">
        <v>571476.23</v>
      </c>
      <c r="S22" s="27">
        <v>549397.16</v>
      </c>
    </row>
    <row r="23" spans="1:19" ht="18.75" customHeight="1">
      <c r="A23" s="96" t="s">
        <v>103</v>
      </c>
      <c r="B23" s="97" t="s">
        <v>104</v>
      </c>
      <c r="C23" s="27"/>
      <c r="D23" s="27"/>
      <c r="E23" s="27"/>
      <c r="F23" s="27"/>
      <c r="G23" s="27"/>
      <c r="H23" s="27"/>
      <c r="I23" s="27"/>
      <c r="J23" s="27"/>
      <c r="K23" s="27"/>
      <c r="L23" s="27"/>
      <c r="M23" s="27"/>
      <c r="N23" s="27"/>
      <c r="O23" s="27"/>
      <c r="P23" s="27"/>
      <c r="Q23" s="27"/>
      <c r="R23" s="27"/>
      <c r="S23" s="27"/>
    </row>
    <row r="24" spans="1:19" ht="30">
      <c r="A24" s="93">
        <v>4</v>
      </c>
      <c r="B24" s="97" t="s">
        <v>41</v>
      </c>
      <c r="C24" s="27">
        <v>521691.91</v>
      </c>
      <c r="D24" s="27">
        <v>502846</v>
      </c>
      <c r="E24" s="27">
        <v>487766.96</v>
      </c>
      <c r="F24" s="27">
        <v>437886.05</v>
      </c>
      <c r="G24" s="27">
        <v>468713.28</v>
      </c>
      <c r="H24" s="27">
        <v>441205.29</v>
      </c>
      <c r="I24" s="27">
        <v>430142.41</v>
      </c>
      <c r="J24" s="27">
        <v>416307.1</v>
      </c>
      <c r="K24" s="27">
        <v>411708.46</v>
      </c>
      <c r="L24" s="27">
        <v>403995.08</v>
      </c>
      <c r="M24" s="27">
        <v>399384.58</v>
      </c>
      <c r="N24" s="27">
        <v>399425.54</v>
      </c>
      <c r="O24" s="27">
        <v>372669.45</v>
      </c>
      <c r="P24" s="27">
        <v>375996.76</v>
      </c>
      <c r="Q24" s="27">
        <v>428642.24</v>
      </c>
      <c r="R24" s="27">
        <v>452110.71</v>
      </c>
      <c r="S24" s="27">
        <v>468679.56</v>
      </c>
    </row>
    <row r="25" spans="1:19" ht="18.75" customHeight="1">
      <c r="A25" s="93">
        <v>5</v>
      </c>
      <c r="B25" s="97" t="s">
        <v>42</v>
      </c>
      <c r="C25" s="27">
        <v>22587.279999999999</v>
      </c>
      <c r="D25" s="27">
        <v>0</v>
      </c>
      <c r="E25" s="27">
        <v>0</v>
      </c>
      <c r="F25" s="27">
        <v>0</v>
      </c>
      <c r="G25" s="27">
        <v>6335.78</v>
      </c>
      <c r="H25" s="27">
        <v>0</v>
      </c>
      <c r="I25" s="27">
        <v>0</v>
      </c>
      <c r="J25" s="27">
        <v>19661</v>
      </c>
      <c r="K25" s="27">
        <v>16111</v>
      </c>
      <c r="L25" s="27">
        <v>0</v>
      </c>
      <c r="M25" s="27">
        <v>0</v>
      </c>
      <c r="N25" s="27">
        <v>0</v>
      </c>
      <c r="O25" s="27">
        <v>0</v>
      </c>
      <c r="P25" s="27">
        <v>0</v>
      </c>
      <c r="Q25" s="27">
        <v>0</v>
      </c>
      <c r="R25" s="27">
        <v>0</v>
      </c>
      <c r="S25" s="27">
        <v>0</v>
      </c>
    </row>
    <row r="26" spans="1:19" ht="18.75" customHeight="1">
      <c r="A26" s="93">
        <v>6</v>
      </c>
      <c r="B26" s="97" t="s">
        <v>43</v>
      </c>
      <c r="C26" s="27">
        <v>58077.71</v>
      </c>
      <c r="D26" s="27">
        <v>64799.74</v>
      </c>
      <c r="E26" s="27">
        <v>56316.04</v>
      </c>
      <c r="F26" s="27">
        <v>51319.33</v>
      </c>
      <c r="G26" s="27">
        <v>101032.61</v>
      </c>
      <c r="H26" s="27">
        <v>103464.19</v>
      </c>
      <c r="I26" s="27">
        <v>97426.74</v>
      </c>
      <c r="J26" s="27">
        <v>66141.17</v>
      </c>
      <c r="K26" s="27">
        <v>60920.94</v>
      </c>
      <c r="L26" s="27">
        <v>80630.89</v>
      </c>
      <c r="M26" s="27">
        <v>57329.47</v>
      </c>
      <c r="N26" s="27">
        <v>50748.56</v>
      </c>
      <c r="O26" s="27">
        <v>41727.93</v>
      </c>
      <c r="P26" s="27">
        <v>56670.63</v>
      </c>
      <c r="Q26" s="27">
        <v>54211.13</v>
      </c>
      <c r="R26" s="27">
        <v>54744.37</v>
      </c>
      <c r="S26" s="27">
        <v>57354.55</v>
      </c>
    </row>
    <row r="27" spans="1:19" ht="18.75" customHeight="1">
      <c r="A27" s="93">
        <v>7</v>
      </c>
      <c r="B27" s="97" t="s">
        <v>60</v>
      </c>
      <c r="C27" s="27">
        <v>7090</v>
      </c>
      <c r="D27" s="27">
        <v>16894</v>
      </c>
      <c r="E27" s="27">
        <v>181033</v>
      </c>
      <c r="F27" s="27">
        <v>101393</v>
      </c>
      <c r="G27" s="27">
        <v>15948</v>
      </c>
      <c r="H27" s="27">
        <v>1256546.1599999999</v>
      </c>
      <c r="I27" s="27">
        <v>75304</v>
      </c>
      <c r="J27" s="27">
        <v>123217</v>
      </c>
      <c r="K27" s="27">
        <v>124408</v>
      </c>
      <c r="L27" s="27">
        <v>74023</v>
      </c>
      <c r="M27" s="27">
        <v>182772.13</v>
      </c>
      <c r="N27" s="27">
        <v>116033.2</v>
      </c>
      <c r="O27" s="27">
        <v>2071.2600000000002</v>
      </c>
      <c r="P27" s="27">
        <v>56000</v>
      </c>
      <c r="Q27" s="27">
        <v>22250.61</v>
      </c>
      <c r="R27" s="27">
        <v>202405.88</v>
      </c>
      <c r="S27" s="27">
        <v>193702.42</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SUM(C32:C36)</f>
        <v>5376233.46</v>
      </c>
      <c r="D31" s="27">
        <f t="shared" ref="D31:O31" si="3">SUM(D32:D36)</f>
        <v>5143564.4800000004</v>
      </c>
      <c r="E31" s="27">
        <f t="shared" si="3"/>
        <v>4975924.82</v>
      </c>
      <c r="F31" s="27">
        <f t="shared" si="3"/>
        <v>5628463.7700000005</v>
      </c>
      <c r="G31" s="27">
        <f t="shared" si="3"/>
        <v>5483693.2200000007</v>
      </c>
      <c r="H31" s="27">
        <f t="shared" si="3"/>
        <v>5500249.8700000001</v>
      </c>
      <c r="I31" s="27">
        <f t="shared" si="3"/>
        <v>5434230.2200000007</v>
      </c>
      <c r="J31" s="27">
        <f t="shared" si="3"/>
        <v>5377343.2400000002</v>
      </c>
      <c r="K31" s="27">
        <f t="shared" si="3"/>
        <v>5275935.8500000006</v>
      </c>
      <c r="L31" s="27">
        <f t="shared" si="3"/>
        <v>3257811.52</v>
      </c>
      <c r="M31" s="27">
        <f t="shared" si="3"/>
        <v>3077516.29</v>
      </c>
      <c r="N31" s="27">
        <f t="shared" si="3"/>
        <v>3011553.66</v>
      </c>
      <c r="O31" s="27">
        <f t="shared" si="3"/>
        <v>2906286.58</v>
      </c>
      <c r="P31" s="27">
        <f>SUM(P32:P36)</f>
        <v>3333250.9800000004</v>
      </c>
      <c r="Q31" s="27">
        <v>3437772.26</v>
      </c>
      <c r="R31" s="27">
        <v>2758972.99</v>
      </c>
      <c r="S31" s="27">
        <v>2921350.71</v>
      </c>
    </row>
    <row r="32" spans="1:19" s="50" customFormat="1" ht="18.75" customHeight="1">
      <c r="A32" s="66" t="s">
        <v>75</v>
      </c>
      <c r="B32" s="106" t="s">
        <v>168</v>
      </c>
      <c r="C32" s="27">
        <v>1465482.1</v>
      </c>
      <c r="D32" s="27">
        <v>1626026.56</v>
      </c>
      <c r="E32" s="27">
        <v>1626026.56</v>
      </c>
      <c r="F32" s="27">
        <v>1626026.56</v>
      </c>
      <c r="G32" s="27">
        <v>1626026.56</v>
      </c>
      <c r="H32" s="27">
        <v>1626026.56</v>
      </c>
      <c r="I32" s="27">
        <v>1626026.56</v>
      </c>
      <c r="J32" s="27">
        <v>1626026.56</v>
      </c>
      <c r="K32" s="27">
        <v>1626026.56</v>
      </c>
      <c r="L32" s="27">
        <v>1626026.56</v>
      </c>
      <c r="M32" s="27">
        <v>1626026.56</v>
      </c>
      <c r="N32" s="27">
        <v>1626026.56</v>
      </c>
      <c r="O32" s="27">
        <v>1626026.56</v>
      </c>
      <c r="P32" s="27">
        <v>1626026.56</v>
      </c>
      <c r="Q32" s="27">
        <v>1626026.56</v>
      </c>
      <c r="R32" s="27">
        <v>1626026.56</v>
      </c>
      <c r="S32" s="27">
        <v>1626026.56</v>
      </c>
    </row>
    <row r="33" spans="1:24" s="50" customFormat="1" ht="18.75" customHeight="1">
      <c r="A33" s="66" t="s">
        <v>89</v>
      </c>
      <c r="B33" s="106" t="s">
        <v>169</v>
      </c>
      <c r="C33" s="27">
        <v>3170236.58</v>
      </c>
      <c r="D33" s="27">
        <v>3517537.92</v>
      </c>
      <c r="E33" s="27">
        <v>3517537.92</v>
      </c>
      <c r="F33" s="27">
        <v>3517537.92</v>
      </c>
      <c r="G33" s="27">
        <v>3517537.92</v>
      </c>
      <c r="H33" s="27">
        <v>3517537.92</v>
      </c>
      <c r="I33" s="27">
        <v>3517537.92</v>
      </c>
      <c r="J33" s="27">
        <v>3517537.92</v>
      </c>
      <c r="K33" s="27">
        <v>3517537.92</v>
      </c>
      <c r="L33" s="27">
        <v>1495991.83</v>
      </c>
      <c r="M33" s="27">
        <v>1495991.83</v>
      </c>
      <c r="N33" s="27">
        <v>1495991.83</v>
      </c>
      <c r="O33" s="27">
        <v>1495991.83</v>
      </c>
      <c r="P33" s="27">
        <v>1495991.83</v>
      </c>
      <c r="Q33" s="27">
        <v>1495991.83</v>
      </c>
      <c r="R33" s="27">
        <v>1495991.83</v>
      </c>
      <c r="S33" s="27">
        <v>1495991.83</v>
      </c>
    </row>
    <row r="34" spans="1:24" s="50" customFormat="1" ht="18.75" customHeight="1">
      <c r="A34" s="66" t="s">
        <v>100</v>
      </c>
      <c r="B34" s="106" t="s">
        <v>170</v>
      </c>
      <c r="C34" s="27"/>
      <c r="D34" s="27"/>
      <c r="E34" s="27"/>
      <c r="F34" s="27"/>
      <c r="G34" s="27"/>
      <c r="H34" s="27"/>
      <c r="I34" s="27"/>
      <c r="J34" s="27">
        <v>0</v>
      </c>
      <c r="K34" s="27">
        <v>65700</v>
      </c>
      <c r="L34" s="27">
        <v>65700</v>
      </c>
      <c r="M34" s="27">
        <v>72191.399999999994</v>
      </c>
      <c r="N34" s="27">
        <v>63129.93</v>
      </c>
      <c r="O34" s="27">
        <v>63129.93</v>
      </c>
      <c r="P34" s="27">
        <v>63129.93</v>
      </c>
      <c r="Q34" s="27">
        <v>89254.99</v>
      </c>
      <c r="R34" s="27">
        <v>97708.32</v>
      </c>
      <c r="S34" s="27">
        <v>97708.32</v>
      </c>
    </row>
    <row r="35" spans="1:24"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24" s="50" customFormat="1" ht="18.75" customHeight="1">
      <c r="A36" s="66" t="s">
        <v>102</v>
      </c>
      <c r="B36" s="106" t="s">
        <v>172</v>
      </c>
      <c r="C36" s="27">
        <v>740514.78</v>
      </c>
      <c r="D36" s="27"/>
      <c r="E36" s="27">
        <v>-167639.66</v>
      </c>
      <c r="F36" s="27">
        <v>484899.29</v>
      </c>
      <c r="G36" s="27">
        <v>340128.74</v>
      </c>
      <c r="H36" s="27">
        <v>356685.39</v>
      </c>
      <c r="I36" s="27">
        <v>290665.74</v>
      </c>
      <c r="J36" s="27">
        <v>233778.76</v>
      </c>
      <c r="K36" s="27">
        <v>66671.37</v>
      </c>
      <c r="L36" s="27">
        <v>70093.13</v>
      </c>
      <c r="M36" s="27">
        <v>-116693.5</v>
      </c>
      <c r="N36" s="27">
        <v>-173594.66</v>
      </c>
      <c r="O36" s="27">
        <v>-278861.74</v>
      </c>
      <c r="P36" s="27">
        <v>148102.66</v>
      </c>
      <c r="Q36" s="27">
        <v>226498.88</v>
      </c>
      <c r="R36" s="27">
        <v>-460753.72</v>
      </c>
      <c r="S36" s="27">
        <v>-298376</v>
      </c>
    </row>
    <row r="37" spans="1:24" s="50" customFormat="1" ht="18.75" customHeight="1">
      <c r="A37" s="49">
        <v>2</v>
      </c>
      <c r="B37" s="106" t="s">
        <v>173</v>
      </c>
      <c r="C37" s="27">
        <v>437245.41</v>
      </c>
      <c r="D37" s="27"/>
      <c r="E37" s="27">
        <v>464985.24</v>
      </c>
      <c r="F37" s="27">
        <v>343906.1</v>
      </c>
      <c r="G37" s="27">
        <v>528054.79</v>
      </c>
      <c r="H37" s="27">
        <v>909788.08</v>
      </c>
      <c r="I37" s="27">
        <v>532293.04</v>
      </c>
      <c r="J37" s="27">
        <v>661990.99</v>
      </c>
      <c r="K37" s="27">
        <v>531375.96</v>
      </c>
      <c r="L37" s="27">
        <v>406661.52</v>
      </c>
      <c r="M37" s="27">
        <v>633263.35999999999</v>
      </c>
      <c r="N37" s="27">
        <v>352186.17</v>
      </c>
      <c r="O37" s="27">
        <v>541981.96</v>
      </c>
      <c r="P37" s="27">
        <v>625181.56000000006</v>
      </c>
      <c r="Q37" s="27">
        <v>524239.32</v>
      </c>
      <c r="R37" s="27">
        <v>457097.99</v>
      </c>
      <c r="S37" s="27">
        <v>398385</v>
      </c>
    </row>
    <row r="38" spans="1:24" s="50" customFormat="1" ht="18.75" customHeight="1">
      <c r="A38" s="49">
        <v>3</v>
      </c>
      <c r="B38" s="106" t="s">
        <v>174</v>
      </c>
      <c r="C38" s="27">
        <v>1635242.82</v>
      </c>
      <c r="D38" s="27"/>
      <c r="E38" s="27">
        <v>943712.7</v>
      </c>
      <c r="F38" s="27">
        <v>1118849.02</v>
      </c>
      <c r="G38" s="27">
        <v>2014431.71</v>
      </c>
      <c r="H38" s="27">
        <v>2538153.48</v>
      </c>
      <c r="I38" s="27">
        <v>2301490.92</v>
      </c>
      <c r="J38" s="27">
        <v>2015508.01</v>
      </c>
      <c r="K38" s="27">
        <v>1763401.86</v>
      </c>
      <c r="L38" s="27">
        <v>1432867.85</v>
      </c>
      <c r="M38" s="27">
        <v>2035829.57</v>
      </c>
      <c r="N38" s="27">
        <v>2305510.7000000002</v>
      </c>
      <c r="O38" s="27">
        <v>2139653.23</v>
      </c>
      <c r="P38" s="27">
        <v>2618468.48</v>
      </c>
      <c r="Q38" s="27">
        <v>2541624.08</v>
      </c>
      <c r="R38" s="27">
        <v>3618115.88</v>
      </c>
      <c r="S38" s="27">
        <v>3427805.6</v>
      </c>
    </row>
    <row r="39" spans="1:24" s="50" customFormat="1" ht="18.75" customHeight="1">
      <c r="A39" s="49">
        <v>4</v>
      </c>
      <c r="B39" s="106" t="s">
        <v>175</v>
      </c>
      <c r="C39" s="27"/>
      <c r="D39" s="27"/>
      <c r="E39" s="27"/>
      <c r="F39" s="27"/>
      <c r="G39" s="27"/>
      <c r="H39" s="27"/>
      <c r="I39" s="27"/>
      <c r="J39" s="27"/>
      <c r="K39" s="27"/>
      <c r="L39" s="27"/>
      <c r="M39" s="27"/>
      <c r="N39" s="27"/>
      <c r="O39" s="27"/>
      <c r="P39" s="27"/>
      <c r="Q39" s="27">
        <v>0</v>
      </c>
      <c r="R39" s="27">
        <v>0</v>
      </c>
      <c r="S39" s="27"/>
    </row>
    <row r="40" spans="1:24"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24" ht="18.75" customHeight="1">
      <c r="A41" s="52" t="s">
        <v>72</v>
      </c>
      <c r="B41" s="107" t="s">
        <v>74</v>
      </c>
      <c r="C41" s="48"/>
      <c r="D41" s="48"/>
      <c r="E41" s="48"/>
      <c r="F41" s="48"/>
      <c r="G41" s="48"/>
      <c r="H41" s="48"/>
      <c r="I41" s="48"/>
      <c r="J41" s="48"/>
      <c r="K41" s="48"/>
      <c r="L41" s="48"/>
      <c r="M41" s="48"/>
      <c r="N41" s="48"/>
      <c r="O41" s="48"/>
      <c r="P41" s="48"/>
      <c r="Q41" s="48"/>
      <c r="R41" s="48"/>
      <c r="S41" s="48"/>
    </row>
    <row r="42" spans="1:24" s="50" customFormat="1" ht="30.75">
      <c r="A42" s="49">
        <v>1</v>
      </c>
      <c r="B42" s="106" t="s">
        <v>177</v>
      </c>
      <c r="C42" s="51">
        <v>1393927.68</v>
      </c>
      <c r="D42" s="51"/>
      <c r="E42" s="51">
        <v>872375.03</v>
      </c>
      <c r="F42" s="51">
        <v>972375.03</v>
      </c>
      <c r="G42" s="51">
        <v>1987041.53</v>
      </c>
      <c r="H42" s="51">
        <v>1842156.01</v>
      </c>
      <c r="I42" s="51">
        <v>1711871.51</v>
      </c>
      <c r="J42" s="51">
        <v>1537047.64</v>
      </c>
      <c r="K42" s="51">
        <v>1414789.13</v>
      </c>
      <c r="L42" s="51">
        <v>1297319.68</v>
      </c>
      <c r="M42" s="51">
        <v>1508701.63</v>
      </c>
      <c r="N42" s="51">
        <v>1651022.36</v>
      </c>
      <c r="O42" s="51">
        <v>1368961.53</v>
      </c>
      <c r="P42" s="51">
        <v>2316711.38</v>
      </c>
      <c r="Q42" s="51">
        <v>2157865.38</v>
      </c>
      <c r="R42" s="51">
        <v>2982392.38</v>
      </c>
      <c r="S42" s="51">
        <v>2788012.5</v>
      </c>
    </row>
    <row r="43" spans="1:24" ht="18.75" customHeight="1">
      <c r="A43" s="85" t="s">
        <v>144</v>
      </c>
      <c r="B43" s="101" t="s">
        <v>157</v>
      </c>
      <c r="C43" s="48"/>
      <c r="D43" s="48"/>
      <c r="E43" s="48"/>
      <c r="F43" s="48"/>
      <c r="G43" s="48"/>
      <c r="H43" s="48"/>
      <c r="I43" s="48"/>
      <c r="J43" s="48"/>
      <c r="K43" s="48"/>
      <c r="L43" s="48"/>
      <c r="M43" s="48"/>
      <c r="N43" s="48"/>
      <c r="O43" s="48"/>
      <c r="P43" s="48"/>
      <c r="Q43" s="48"/>
      <c r="R43" s="48"/>
      <c r="S43" s="48"/>
    </row>
    <row r="44" spans="1:24"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24" ht="39.950000000000003" customHeight="1">
      <c r="A45" s="110" t="s">
        <v>199</v>
      </c>
      <c r="B45" s="111" t="s">
        <v>204</v>
      </c>
      <c r="C45" s="51">
        <v>0</v>
      </c>
      <c r="D45" s="51">
        <v>0</v>
      </c>
      <c r="E45" s="51">
        <v>0</v>
      </c>
      <c r="F45" s="51">
        <v>0</v>
      </c>
      <c r="G45" s="51">
        <v>0</v>
      </c>
      <c r="H45" s="51">
        <v>0</v>
      </c>
      <c r="I45" s="51">
        <v>1343120.65</v>
      </c>
      <c r="J45" s="51">
        <v>1574617.82</v>
      </c>
      <c r="K45" s="51">
        <v>1639615.82</v>
      </c>
      <c r="L45" s="51">
        <v>1458561.28</v>
      </c>
      <c r="M45" s="51">
        <v>1583020.83</v>
      </c>
      <c r="N45" s="51">
        <v>1479565.5</v>
      </c>
      <c r="O45" s="51">
        <v>1655653.65</v>
      </c>
      <c r="P45" s="51">
        <v>1537297.86</v>
      </c>
      <c r="Q45" s="51">
        <v>1683559.45</v>
      </c>
      <c r="R45" s="51">
        <v>1484381.63</v>
      </c>
      <c r="S45" s="51">
        <v>1686834.92</v>
      </c>
    </row>
    <row r="46" spans="1:24" ht="39.950000000000003" customHeight="1">
      <c r="A46" s="112" t="s">
        <v>89</v>
      </c>
      <c r="B46" s="111" t="s">
        <v>188</v>
      </c>
      <c r="C46" s="51">
        <v>0</v>
      </c>
      <c r="D46" s="51">
        <v>0</v>
      </c>
      <c r="E46" s="51">
        <v>0</v>
      </c>
      <c r="F46" s="51">
        <v>0</v>
      </c>
      <c r="G46" s="51">
        <v>0</v>
      </c>
      <c r="H46" s="51">
        <v>0</v>
      </c>
      <c r="I46" s="51">
        <v>1317914.96</v>
      </c>
      <c r="J46" s="51">
        <v>1535310.89</v>
      </c>
      <c r="K46" s="51">
        <v>1598418.47</v>
      </c>
      <c r="L46" s="51">
        <v>1424398.16</v>
      </c>
      <c r="M46" s="51">
        <v>1531806.33</v>
      </c>
      <c r="N46" s="51">
        <v>1418819.36</v>
      </c>
      <c r="O46" s="51">
        <v>1625136.7</v>
      </c>
      <c r="P46" s="51">
        <v>1509026.26</v>
      </c>
      <c r="Q46" s="51">
        <v>1652167.38</v>
      </c>
      <c r="R46" s="51">
        <v>1456535.91</v>
      </c>
      <c r="S46" s="51">
        <v>1559189.49</v>
      </c>
    </row>
    <row r="47" spans="1:24" ht="45">
      <c r="A47" s="110" t="s">
        <v>202</v>
      </c>
      <c r="B47" s="111" t="s">
        <v>203</v>
      </c>
      <c r="C47" s="51"/>
      <c r="D47" s="51"/>
      <c r="E47" s="51"/>
      <c r="F47" s="51"/>
      <c r="G47" s="51"/>
      <c r="H47" s="51"/>
      <c r="I47" s="51"/>
      <c r="J47" s="51"/>
      <c r="K47" s="51"/>
      <c r="L47" s="51"/>
      <c r="M47" s="51"/>
      <c r="N47" s="51"/>
      <c r="O47" s="51"/>
      <c r="P47" s="51"/>
      <c r="Q47" s="51"/>
      <c r="R47" s="51"/>
      <c r="S47" s="51"/>
    </row>
    <row r="48" spans="1:24" ht="45">
      <c r="A48" s="110" t="s">
        <v>201</v>
      </c>
      <c r="B48" s="111" t="s">
        <v>215</v>
      </c>
      <c r="C48" s="51"/>
      <c r="D48" s="51"/>
      <c r="E48" s="51"/>
      <c r="F48" s="51"/>
      <c r="G48" s="51"/>
      <c r="H48" s="51"/>
      <c r="I48" s="51"/>
      <c r="J48" s="51"/>
      <c r="K48" s="51"/>
      <c r="L48" s="51"/>
      <c r="M48" s="51"/>
      <c r="N48" s="51"/>
      <c r="O48" s="51"/>
      <c r="P48" s="51"/>
      <c r="Q48" s="51"/>
      <c r="R48" s="51"/>
      <c r="S48" s="51"/>
      <c r="X48" s="45" t="s">
        <v>220</v>
      </c>
    </row>
    <row r="49" spans="1:19"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19" ht="39.950000000000003" customHeight="1">
      <c r="A50" s="116" t="s">
        <v>97</v>
      </c>
      <c r="B50" s="115" t="s">
        <v>179</v>
      </c>
      <c r="C50" s="51">
        <v>0</v>
      </c>
      <c r="D50" s="51">
        <v>0</v>
      </c>
      <c r="E50" s="51">
        <v>0</v>
      </c>
      <c r="F50" s="51">
        <v>0</v>
      </c>
      <c r="G50" s="51">
        <v>0</v>
      </c>
      <c r="H50" s="51">
        <v>0</v>
      </c>
      <c r="I50" s="51">
        <v>100922.51</v>
      </c>
      <c r="J50" s="51">
        <v>193873.32</v>
      </c>
      <c r="K50" s="51">
        <v>129835.36</v>
      </c>
      <c r="L50" s="51">
        <v>165107.73000000001</v>
      </c>
      <c r="M50" s="51">
        <v>260496.88</v>
      </c>
      <c r="N50" s="51">
        <v>279772.53999999998</v>
      </c>
      <c r="O50" s="51">
        <v>255503.25</v>
      </c>
      <c r="P50" s="51">
        <v>215587.69</v>
      </c>
      <c r="Q50" s="51">
        <v>234802.36</v>
      </c>
      <c r="R50" s="51">
        <v>291935.96000000002</v>
      </c>
      <c r="S50" s="51">
        <v>288877.32</v>
      </c>
    </row>
    <row r="51" spans="1:19" ht="39.950000000000003" customHeight="1">
      <c r="A51" s="116" t="s">
        <v>98</v>
      </c>
      <c r="B51" s="115" t="s">
        <v>178</v>
      </c>
      <c r="C51" s="51">
        <v>0</v>
      </c>
      <c r="D51" s="51">
        <v>0</v>
      </c>
      <c r="E51" s="51">
        <v>0</v>
      </c>
      <c r="F51" s="51">
        <v>0</v>
      </c>
      <c r="G51" s="51">
        <v>0</v>
      </c>
      <c r="H51" s="51">
        <v>0</v>
      </c>
      <c r="I51" s="51">
        <v>100922.51</v>
      </c>
      <c r="J51" s="51">
        <v>193873.32</v>
      </c>
      <c r="K51" s="51">
        <v>129835.36</v>
      </c>
      <c r="L51" s="51">
        <v>165107.73000000001</v>
      </c>
      <c r="M51" s="51">
        <v>260496.88</v>
      </c>
      <c r="N51" s="51">
        <v>279772.53999999998</v>
      </c>
      <c r="O51" s="51">
        <v>255503.25</v>
      </c>
      <c r="P51" s="51">
        <v>215587.69</v>
      </c>
      <c r="Q51" s="51">
        <v>234802.36</v>
      </c>
      <c r="R51" s="51">
        <v>291935.96000000002</v>
      </c>
      <c r="S51" s="51">
        <v>288877.32</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c r="D54" s="51"/>
      <c r="E54" s="51"/>
      <c r="F54" s="51"/>
      <c r="G54" s="51"/>
      <c r="H54" s="51"/>
      <c r="I54" s="51"/>
      <c r="J54" s="51"/>
      <c r="K54" s="51"/>
      <c r="L54" s="51"/>
      <c r="M54" s="51"/>
      <c r="N54" s="51"/>
      <c r="O54" s="51"/>
      <c r="P54" s="51"/>
      <c r="Q54" s="51"/>
      <c r="R54" s="51"/>
      <c r="S54" s="51"/>
    </row>
    <row r="55" spans="1:19" ht="39.950000000000003" customHeight="1">
      <c r="A55" s="114" t="s">
        <v>103</v>
      </c>
      <c r="B55" s="113" t="s">
        <v>192</v>
      </c>
      <c r="C55" s="51"/>
      <c r="D55" s="51"/>
      <c r="E55" s="51"/>
      <c r="F55" s="51"/>
      <c r="G55" s="51"/>
      <c r="H55" s="51"/>
      <c r="I55" s="51"/>
      <c r="J55" s="51"/>
      <c r="K55" s="51"/>
      <c r="L55" s="51"/>
      <c r="M55" s="51"/>
      <c r="N55" s="51"/>
      <c r="O55" s="51"/>
      <c r="P55" s="51"/>
      <c r="Q55" s="51"/>
      <c r="R55" s="51"/>
      <c r="S55" s="51"/>
    </row>
    <row r="56" spans="1:19" ht="39.950000000000003" customHeight="1">
      <c r="A56" s="114" t="s">
        <v>145</v>
      </c>
      <c r="B56" s="113" t="s">
        <v>180</v>
      </c>
      <c r="C56" s="51">
        <v>0</v>
      </c>
      <c r="D56" s="51">
        <v>0</v>
      </c>
      <c r="E56" s="51">
        <v>0</v>
      </c>
      <c r="F56" s="51">
        <v>0</v>
      </c>
      <c r="G56" s="51">
        <v>0</v>
      </c>
      <c r="H56" s="51">
        <v>0</v>
      </c>
      <c r="I56" s="51">
        <v>16989.099999999999</v>
      </c>
      <c r="J56" s="51">
        <v>87268.17</v>
      </c>
      <c r="K56" s="51">
        <v>108973.21</v>
      </c>
      <c r="L56" s="51">
        <v>146932.43</v>
      </c>
      <c r="M56" s="51">
        <v>303068.21000000002</v>
      </c>
      <c r="N56" s="51">
        <v>317998.08000000002</v>
      </c>
      <c r="O56" s="51">
        <v>249032.77</v>
      </c>
      <c r="P56" s="51">
        <v>219489.12</v>
      </c>
      <c r="Q56" s="51">
        <v>169077.14</v>
      </c>
      <c r="R56" s="51">
        <v>197840.2</v>
      </c>
      <c r="S56" s="51">
        <v>291310.59999999998</v>
      </c>
    </row>
    <row r="57" spans="1:19" ht="39.950000000000003" customHeight="1">
      <c r="A57" s="114" t="s">
        <v>146</v>
      </c>
      <c r="B57" s="113" t="s">
        <v>181</v>
      </c>
      <c r="C57" s="51">
        <v>0</v>
      </c>
      <c r="D57" s="51">
        <v>0</v>
      </c>
      <c r="E57" s="51">
        <v>0</v>
      </c>
      <c r="F57" s="51">
        <v>0</v>
      </c>
      <c r="G57" s="51">
        <v>0</v>
      </c>
      <c r="H57" s="51">
        <v>0</v>
      </c>
      <c r="I57" s="51">
        <v>16989.099999999999</v>
      </c>
      <c r="J57" s="51">
        <v>87268.17</v>
      </c>
      <c r="K57" s="51">
        <v>108973.21</v>
      </c>
      <c r="L57" s="51">
        <v>146932.43</v>
      </c>
      <c r="M57" s="51">
        <v>303068.21000000002</v>
      </c>
      <c r="N57" s="51">
        <v>317998.08000000002</v>
      </c>
      <c r="O57" s="51">
        <v>249032.77</v>
      </c>
      <c r="P57" s="51">
        <v>219489.12</v>
      </c>
      <c r="Q57" s="51">
        <v>169077.14</v>
      </c>
      <c r="R57" s="51">
        <v>197840.2</v>
      </c>
      <c r="S57" s="51">
        <v>291310.59999999998</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182570.4</v>
      </c>
      <c r="K60" s="51">
        <v>176935.25</v>
      </c>
      <c r="L60" s="51">
        <v>-28621.02</v>
      </c>
      <c r="M60" s="51">
        <v>30302.799999999999</v>
      </c>
      <c r="N60" s="51">
        <v>-16448.04</v>
      </c>
      <c r="O60" s="51">
        <v>33409.79</v>
      </c>
      <c r="P60" s="51">
        <v>327163.96999999997</v>
      </c>
      <c r="Q60" s="51">
        <v>321550.69</v>
      </c>
      <c r="R60" s="51">
        <v>307042.82</v>
      </c>
      <c r="S60" s="51">
        <v>322465.40999999997</v>
      </c>
    </row>
    <row r="61" spans="1:19" ht="39.950000000000003" customHeight="1">
      <c r="A61" s="117" t="s">
        <v>152</v>
      </c>
      <c r="B61" s="118" t="s">
        <v>185</v>
      </c>
      <c r="C61" s="51">
        <v>0</v>
      </c>
      <c r="D61" s="51">
        <v>0</v>
      </c>
      <c r="E61" s="51">
        <v>0</v>
      </c>
      <c r="F61" s="51">
        <v>0</v>
      </c>
      <c r="G61" s="51">
        <v>0</v>
      </c>
      <c r="H61" s="51">
        <v>0</v>
      </c>
      <c r="I61" s="51">
        <v>0</v>
      </c>
      <c r="J61" s="51">
        <v>182570.4</v>
      </c>
      <c r="K61" s="51">
        <v>176935.25</v>
      </c>
      <c r="L61" s="51">
        <v>-28621.02</v>
      </c>
      <c r="M61" s="51">
        <v>30302.799999999999</v>
      </c>
      <c r="N61" s="51">
        <v>-16448.04</v>
      </c>
      <c r="O61" s="51">
        <v>33409.79</v>
      </c>
      <c r="P61" s="51">
        <v>327163.96999999997</v>
      </c>
      <c r="Q61" s="51">
        <v>321550.69</v>
      </c>
      <c r="R61" s="51">
        <v>307042.82</v>
      </c>
      <c r="S61" s="51">
        <v>322465.40999999997</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7286.81</v>
      </c>
      <c r="L64" s="51">
        <v>4772.58</v>
      </c>
      <c r="M64" s="51">
        <v>0</v>
      </c>
      <c r="N64" s="51">
        <v>4781.71</v>
      </c>
      <c r="O64" s="51">
        <v>8922.09</v>
      </c>
      <c r="P64" s="51">
        <v>3916.85</v>
      </c>
      <c r="Q64" s="51">
        <v>5404.63</v>
      </c>
      <c r="R64" s="51">
        <v>7018.19</v>
      </c>
      <c r="S64" s="51">
        <v>2275.98</v>
      </c>
    </row>
    <row r="65" spans="1:19" ht="39.950000000000003" customHeight="1">
      <c r="A65" s="119" t="s">
        <v>156</v>
      </c>
      <c r="B65" s="120" t="s">
        <v>184</v>
      </c>
      <c r="C65" s="51">
        <v>0</v>
      </c>
      <c r="D65" s="51">
        <v>0</v>
      </c>
      <c r="E65" s="51">
        <v>0</v>
      </c>
      <c r="F65" s="51">
        <v>0</v>
      </c>
      <c r="G65" s="51">
        <v>0</v>
      </c>
      <c r="H65" s="51">
        <v>0</v>
      </c>
      <c r="I65" s="51">
        <v>0</v>
      </c>
      <c r="J65" s="51">
        <v>0</v>
      </c>
      <c r="K65" s="51">
        <v>7286.81</v>
      </c>
      <c r="L65" s="51">
        <v>4772.58</v>
      </c>
      <c r="M65" s="51">
        <v>0</v>
      </c>
      <c r="N65" s="51">
        <v>4781.71</v>
      </c>
      <c r="O65" s="51">
        <v>8922.09</v>
      </c>
      <c r="P65" s="51">
        <v>3916.85</v>
      </c>
      <c r="Q65" s="51">
        <v>5404.63</v>
      </c>
      <c r="R65" s="51">
        <v>7018.19</v>
      </c>
      <c r="S65" s="51">
        <v>2275.98</v>
      </c>
    </row>
  </sheetData>
  <pageMargins left="0.70866141732283472" right="0.70866141732283472" top="0.78740157480314965" bottom="0.78740157480314965" header="0.31496062992125984" footer="0.31496062992125984"/>
  <pageSetup paperSize="8" scale="51" fitToHeight="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2" ySplit="2" topLeftCell="D874" activePane="bottomRight" state="frozen"/>
      <selection pane="topRight" activeCell="C1" sqref="C1"/>
      <selection pane="bottomLeft" activeCell="A3" sqref="A3"/>
      <selection pane="bottomRight" activeCell="S973" sqref="S97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27548.36</v>
      </c>
    </row>
    <row r="99" spans="1:19">
      <c r="A99" s="38"/>
      <c r="B99" s="6">
        <v>2021</v>
      </c>
      <c r="C99" s="36"/>
      <c r="D99" s="36"/>
      <c r="E99" s="36"/>
      <c r="F99" s="36"/>
      <c r="G99" s="36"/>
      <c r="H99" s="36"/>
      <c r="I99" s="36"/>
      <c r="J99" s="36"/>
      <c r="K99" s="36"/>
      <c r="L99" s="36"/>
      <c r="M99" s="36"/>
      <c r="N99" s="36"/>
      <c r="O99" s="36"/>
      <c r="P99" s="36"/>
      <c r="Q99" s="36"/>
      <c r="R99" s="37">
        <v>9170.65</v>
      </c>
      <c r="S99" s="37">
        <v>9170.65</v>
      </c>
    </row>
    <row r="100" spans="1:19">
      <c r="B100" s="6">
        <v>2020</v>
      </c>
      <c r="C100" s="36"/>
      <c r="D100" s="36"/>
      <c r="E100" s="36"/>
      <c r="F100" s="36"/>
      <c r="G100" s="36"/>
      <c r="H100" s="36"/>
      <c r="I100" s="36"/>
      <c r="J100" s="36"/>
      <c r="K100" s="36"/>
      <c r="L100" s="36"/>
      <c r="M100" s="36"/>
      <c r="N100" s="36"/>
      <c r="O100" s="36"/>
      <c r="P100" s="36"/>
      <c r="Q100" s="37">
        <v>0</v>
      </c>
      <c r="R100" s="37">
        <v>35985.079999999994</v>
      </c>
      <c r="S100" s="37">
        <v>35985.08</v>
      </c>
    </row>
    <row r="101" spans="1:19">
      <c r="A101" s="39"/>
      <c r="B101" s="6">
        <v>2019</v>
      </c>
      <c r="C101" s="36"/>
      <c r="D101" s="36"/>
      <c r="E101" s="36"/>
      <c r="F101" s="36"/>
      <c r="G101" s="36"/>
      <c r="H101" s="36"/>
      <c r="I101" s="36"/>
      <c r="J101" s="36"/>
      <c r="K101" s="36"/>
      <c r="L101" s="36"/>
      <c r="M101" s="36"/>
      <c r="N101" s="36"/>
      <c r="O101" s="36"/>
      <c r="P101" s="37">
        <v>0</v>
      </c>
      <c r="Q101" s="37">
        <v>0</v>
      </c>
      <c r="R101" s="37">
        <v>4456.0600000000004</v>
      </c>
      <c r="S101" s="37">
        <v>4456.0600000000004</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9604</v>
      </c>
      <c r="P113" s="37">
        <v>9604</v>
      </c>
      <c r="Q113" s="37">
        <v>9764.107759999999</v>
      </c>
      <c r="R113" s="37">
        <v>9764.107759999999</v>
      </c>
      <c r="S113" s="37">
        <v>9764.107759999999</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8299.15</v>
      </c>
      <c r="D126" s="37">
        <v>8299.15</v>
      </c>
      <c r="E126" s="37">
        <v>8299.15</v>
      </c>
      <c r="F126" s="37">
        <v>8299.15</v>
      </c>
      <c r="G126" s="37">
        <v>8299.15</v>
      </c>
      <c r="H126" s="37">
        <v>8299.15</v>
      </c>
      <c r="I126" s="37">
        <v>8299.15</v>
      </c>
      <c r="J126" s="37">
        <v>8299.15</v>
      </c>
      <c r="K126" s="37">
        <v>8299.15</v>
      </c>
      <c r="L126" s="37">
        <v>8299.15</v>
      </c>
      <c r="M126" s="37">
        <v>8299.15</v>
      </c>
      <c r="N126" s="37">
        <v>8299.15</v>
      </c>
      <c r="O126" s="37">
        <v>8299</v>
      </c>
      <c r="P126" s="37">
        <v>8299</v>
      </c>
      <c r="Q126" s="37">
        <v>8437.158370000001</v>
      </c>
      <c r="R126" s="37">
        <v>8437.158370000001</v>
      </c>
      <c r="S126" s="37">
        <v>8437.158370000001</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6739.94</v>
      </c>
      <c r="D129" s="37">
        <v>6739.94</v>
      </c>
      <c r="E129" s="37">
        <v>6739.94</v>
      </c>
      <c r="F129" s="37">
        <v>6739.94</v>
      </c>
      <c r="G129" s="37">
        <v>6739.94</v>
      </c>
      <c r="H129" s="37">
        <v>6739.94</v>
      </c>
      <c r="I129" s="37">
        <v>6739.94</v>
      </c>
      <c r="J129" s="37">
        <v>6739.94</v>
      </c>
      <c r="K129" s="37">
        <v>6739.94</v>
      </c>
      <c r="L129" s="37">
        <v>6739.94</v>
      </c>
      <c r="M129" s="37">
        <v>6739.94</v>
      </c>
      <c r="N129" s="37">
        <v>6739.94</v>
      </c>
      <c r="O129" s="37">
        <v>6740</v>
      </c>
      <c r="P129" s="37">
        <v>6740</v>
      </c>
      <c r="Q129" s="37">
        <v>6852.0210699999998</v>
      </c>
      <c r="R129" s="37">
        <v>6852.0210699999998</v>
      </c>
      <c r="S129" s="37">
        <v>6852.0210699999998</v>
      </c>
    </row>
    <row r="130" spans="2:19">
      <c r="B130" s="6">
        <v>1990</v>
      </c>
      <c r="C130" s="37">
        <v>5987.03</v>
      </c>
      <c r="D130" s="37">
        <v>5987.03</v>
      </c>
      <c r="E130" s="37">
        <v>5987.03</v>
      </c>
      <c r="F130" s="37">
        <v>5987.03</v>
      </c>
      <c r="G130" s="37">
        <v>5987.03</v>
      </c>
      <c r="H130" s="37">
        <v>5987.03</v>
      </c>
      <c r="I130" s="37">
        <v>5987.03</v>
      </c>
      <c r="J130" s="37">
        <v>5987.03</v>
      </c>
      <c r="K130" s="37">
        <v>5987.03</v>
      </c>
      <c r="L130" s="37">
        <v>5987.03</v>
      </c>
      <c r="M130" s="37">
        <v>5987.03</v>
      </c>
      <c r="N130" s="37">
        <v>5987.03</v>
      </c>
      <c r="O130" s="37">
        <v>5987</v>
      </c>
      <c r="P130" s="37">
        <v>5987</v>
      </c>
      <c r="Q130" s="37">
        <v>6086.5883300000005</v>
      </c>
      <c r="R130" s="37">
        <v>6086.5883300000005</v>
      </c>
      <c r="S130" s="37">
        <v>6086.5883300000005</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2254.14</v>
      </c>
      <c r="D132" s="37">
        <v>2254.14</v>
      </c>
      <c r="E132" s="37">
        <v>2254.14</v>
      </c>
      <c r="F132" s="37">
        <v>2254.14</v>
      </c>
      <c r="G132" s="37">
        <v>2254.14</v>
      </c>
      <c r="H132" s="37">
        <v>2254.14</v>
      </c>
      <c r="I132" s="37">
        <v>2254.14</v>
      </c>
      <c r="J132" s="37">
        <v>2254.14</v>
      </c>
      <c r="K132" s="37">
        <v>2254.14</v>
      </c>
      <c r="L132" s="37">
        <v>2254.14</v>
      </c>
      <c r="M132" s="37">
        <v>2254.14</v>
      </c>
      <c r="N132" s="37">
        <v>2254.14</v>
      </c>
      <c r="O132" s="37">
        <v>2255</v>
      </c>
      <c r="P132" s="37">
        <v>2255</v>
      </c>
      <c r="Q132" s="37">
        <v>2291.6336099999999</v>
      </c>
      <c r="R132" s="37">
        <v>2291.6336099999999</v>
      </c>
      <c r="S132" s="37">
        <v>2291.6336099999999</v>
      </c>
    </row>
    <row r="133" spans="2:19">
      <c r="B133" s="6">
        <v>1987</v>
      </c>
      <c r="C133" s="37">
        <v>661.04</v>
      </c>
      <c r="D133" s="37">
        <v>661.04</v>
      </c>
      <c r="E133" s="37">
        <v>661.04</v>
      </c>
      <c r="F133" s="37">
        <v>661.04</v>
      </c>
      <c r="G133" s="37">
        <v>661.04</v>
      </c>
      <c r="H133" s="37">
        <v>661.04</v>
      </c>
      <c r="I133" s="37">
        <v>661.04</v>
      </c>
      <c r="J133" s="37">
        <v>661.04</v>
      </c>
      <c r="K133" s="37">
        <v>661.04</v>
      </c>
      <c r="L133" s="37">
        <v>661.04</v>
      </c>
      <c r="M133" s="37">
        <v>661.04</v>
      </c>
      <c r="N133" s="37">
        <v>661.04</v>
      </c>
      <c r="O133" s="37">
        <v>661</v>
      </c>
      <c r="P133" s="37">
        <v>661</v>
      </c>
      <c r="Q133" s="37">
        <v>672.02593000000002</v>
      </c>
      <c r="R133" s="37">
        <v>672.02593000000002</v>
      </c>
      <c r="S133" s="37">
        <v>672.02593000000002</v>
      </c>
    </row>
    <row r="134" spans="2:19">
      <c r="B134" s="6">
        <v>1986</v>
      </c>
      <c r="C134" s="37">
        <v>893.42</v>
      </c>
      <c r="D134" s="37">
        <v>893.42</v>
      </c>
      <c r="E134" s="37">
        <v>893.42</v>
      </c>
      <c r="F134" s="37">
        <v>893.42</v>
      </c>
      <c r="G134" s="37">
        <v>893.42</v>
      </c>
      <c r="H134" s="37">
        <v>893.42</v>
      </c>
      <c r="I134" s="37">
        <v>893.42</v>
      </c>
      <c r="J134" s="37">
        <v>893.42</v>
      </c>
      <c r="K134" s="37">
        <v>893.42</v>
      </c>
      <c r="L134" s="37">
        <v>893.42</v>
      </c>
      <c r="M134" s="37">
        <v>893.42</v>
      </c>
      <c r="N134" s="37">
        <v>893.42</v>
      </c>
      <c r="O134" s="37">
        <v>893</v>
      </c>
      <c r="P134" s="37">
        <v>893</v>
      </c>
      <c r="Q134" s="37">
        <v>908.28183999999999</v>
      </c>
      <c r="R134" s="37">
        <v>908.28183999999999</v>
      </c>
      <c r="S134" s="37">
        <v>908.28183999999999</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1148.77</v>
      </c>
      <c r="D136" s="37">
        <v>1148.77</v>
      </c>
      <c r="E136" s="37">
        <v>1148.77</v>
      </c>
      <c r="F136" s="37">
        <v>1148.77</v>
      </c>
      <c r="G136" s="37">
        <v>1148.77</v>
      </c>
      <c r="H136" s="37">
        <v>1148.77</v>
      </c>
      <c r="I136" s="37">
        <v>1148.77</v>
      </c>
      <c r="J136" s="37">
        <v>1148.77</v>
      </c>
      <c r="K136" s="37">
        <v>1148.77</v>
      </c>
      <c r="L136" s="37">
        <v>1148.77</v>
      </c>
      <c r="M136" s="37">
        <v>1148.77</v>
      </c>
      <c r="N136" s="37">
        <v>1148.77</v>
      </c>
      <c r="O136" s="37">
        <v>1148</v>
      </c>
      <c r="P136" s="37">
        <v>1148</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1010.96</v>
      </c>
      <c r="D139" s="37">
        <v>1010.96</v>
      </c>
      <c r="E139" s="37">
        <v>1010.96</v>
      </c>
      <c r="F139" s="37">
        <v>1010.96</v>
      </c>
      <c r="G139" s="37">
        <v>1010.96</v>
      </c>
      <c r="H139" s="37">
        <v>1010.96</v>
      </c>
      <c r="I139" s="37">
        <v>1010.96</v>
      </c>
      <c r="J139" s="37">
        <v>1010.96</v>
      </c>
      <c r="K139" s="37">
        <v>1010.96</v>
      </c>
      <c r="L139" s="37">
        <v>1010.96</v>
      </c>
      <c r="M139" s="37">
        <v>1010.96</v>
      </c>
      <c r="N139" s="37">
        <v>1010.96</v>
      </c>
      <c r="O139" s="37">
        <v>1011</v>
      </c>
      <c r="P139" s="37">
        <v>1011</v>
      </c>
      <c r="Q139" s="37">
        <v>1027.7678599999999</v>
      </c>
      <c r="R139" s="37">
        <v>1027.7678599999999</v>
      </c>
      <c r="S139" s="37">
        <v>1027.7678599999999</v>
      </c>
    </row>
    <row r="140" spans="2:19">
      <c r="B140" s="6">
        <v>1980</v>
      </c>
      <c r="C140" s="37">
        <v>2575.08</v>
      </c>
      <c r="D140" s="37">
        <v>2575.08</v>
      </c>
      <c r="E140" s="37">
        <v>2575.08</v>
      </c>
      <c r="F140" s="37">
        <v>2575.08</v>
      </c>
      <c r="G140" s="37">
        <v>2575.08</v>
      </c>
      <c r="H140" s="37">
        <v>2575.08</v>
      </c>
      <c r="I140" s="37">
        <v>2575.08</v>
      </c>
      <c r="J140" s="37">
        <v>2575.08</v>
      </c>
      <c r="K140" s="37">
        <v>2575.08</v>
      </c>
      <c r="L140" s="37">
        <v>2575.08</v>
      </c>
      <c r="M140" s="37">
        <v>2575.08</v>
      </c>
      <c r="N140" s="37">
        <v>2575.08</v>
      </c>
      <c r="O140" s="37">
        <v>2575</v>
      </c>
      <c r="P140" s="37">
        <v>2575</v>
      </c>
      <c r="Q140" s="37">
        <v>2575</v>
      </c>
      <c r="R140" s="37">
        <v>1817.3588800000002</v>
      </c>
      <c r="S140" s="37">
        <v>1817.3588800000002</v>
      </c>
    </row>
    <row r="141" spans="2:19">
      <c r="B141" s="6">
        <v>1979</v>
      </c>
      <c r="C141" s="37">
        <v>3635.62</v>
      </c>
      <c r="D141" s="37">
        <v>3635.62</v>
      </c>
      <c r="E141" s="37">
        <v>3635.62</v>
      </c>
      <c r="F141" s="37">
        <v>3635.62</v>
      </c>
      <c r="G141" s="37">
        <v>3635.62</v>
      </c>
      <c r="H141" s="37">
        <v>3635.62</v>
      </c>
      <c r="I141" s="37">
        <v>3635.62</v>
      </c>
      <c r="J141" s="37">
        <v>3635.62</v>
      </c>
      <c r="K141" s="37">
        <v>3635.62</v>
      </c>
      <c r="L141" s="37">
        <v>3635.62</v>
      </c>
      <c r="M141" s="37">
        <v>3635.62</v>
      </c>
      <c r="N141" s="37">
        <v>3635.62</v>
      </c>
      <c r="O141" s="37">
        <v>3636</v>
      </c>
      <c r="P141" s="37">
        <v>3636</v>
      </c>
      <c r="Q141" s="37">
        <v>3696.08016</v>
      </c>
      <c r="R141" s="37">
        <v>3696.08016</v>
      </c>
      <c r="S141" s="37">
        <v>3696.08016</v>
      </c>
    </row>
    <row r="142" spans="2:19">
      <c r="B142" s="6">
        <v>1978</v>
      </c>
      <c r="C142" s="37">
        <v>13371.69</v>
      </c>
      <c r="D142" s="37">
        <v>13371.69</v>
      </c>
      <c r="E142" s="37">
        <v>13371.69</v>
      </c>
      <c r="F142" s="37">
        <v>13371.69</v>
      </c>
      <c r="G142" s="37">
        <v>13371.69</v>
      </c>
      <c r="H142" s="37">
        <v>13371.69</v>
      </c>
      <c r="I142" s="37">
        <v>13371.69</v>
      </c>
      <c r="J142" s="37">
        <v>13371.69</v>
      </c>
      <c r="K142" s="37">
        <v>13371.69</v>
      </c>
      <c r="L142" s="37">
        <v>13371.69</v>
      </c>
      <c r="M142" s="37">
        <v>13371.69</v>
      </c>
      <c r="N142" s="37">
        <v>13371.69</v>
      </c>
      <c r="O142" s="37">
        <v>14567</v>
      </c>
      <c r="P142" s="37">
        <v>14567</v>
      </c>
      <c r="Q142" s="37">
        <v>13595.37</v>
      </c>
      <c r="R142" s="37">
        <v>13595.37</v>
      </c>
      <c r="S142" s="37">
        <v>13595.37</v>
      </c>
    </row>
    <row r="143" spans="2:19">
      <c r="B143" s="6">
        <v>1977</v>
      </c>
      <c r="C143" s="37">
        <v>163.63</v>
      </c>
      <c r="D143" s="37">
        <v>163.63</v>
      </c>
      <c r="E143" s="37">
        <v>163.63</v>
      </c>
      <c r="F143" s="37">
        <v>163.63</v>
      </c>
      <c r="G143" s="37">
        <v>163.63</v>
      </c>
      <c r="H143" s="37">
        <v>163.63</v>
      </c>
      <c r="I143" s="37">
        <v>163.63</v>
      </c>
      <c r="J143" s="37">
        <v>163.63</v>
      </c>
      <c r="K143" s="37">
        <v>163.63</v>
      </c>
      <c r="L143" s="37">
        <v>163.63</v>
      </c>
      <c r="M143" s="37">
        <v>163.63</v>
      </c>
      <c r="N143" s="37">
        <v>163.63</v>
      </c>
      <c r="O143" s="37">
        <v>895</v>
      </c>
      <c r="P143" s="37">
        <v>895</v>
      </c>
      <c r="Q143" s="37">
        <v>165.72000000000003</v>
      </c>
      <c r="R143" s="37">
        <v>165.72000000000003</v>
      </c>
      <c r="S143" s="37">
        <v>165.72000000000003</v>
      </c>
    </row>
    <row r="144" spans="2:19">
      <c r="B144" s="6">
        <v>1976</v>
      </c>
      <c r="C144" s="37">
        <v>3203.8</v>
      </c>
      <c r="D144" s="37">
        <v>3203.8</v>
      </c>
      <c r="E144" s="37">
        <v>3203.8</v>
      </c>
      <c r="F144" s="37">
        <v>3203.8</v>
      </c>
      <c r="G144" s="37">
        <v>3203.8</v>
      </c>
      <c r="H144" s="37">
        <v>3203.8</v>
      </c>
      <c r="I144" s="37">
        <v>3203.8</v>
      </c>
      <c r="J144" s="37">
        <v>3203.8</v>
      </c>
      <c r="K144" s="37">
        <v>3203.8</v>
      </c>
      <c r="L144" s="37">
        <v>3203.8</v>
      </c>
      <c r="M144" s="37">
        <v>3203.8</v>
      </c>
      <c r="N144" s="37">
        <v>3203.8</v>
      </c>
      <c r="O144" s="37">
        <v>3204</v>
      </c>
      <c r="P144" s="37">
        <v>3204</v>
      </c>
      <c r="Q144" s="37">
        <v>3257.0806900000002</v>
      </c>
      <c r="R144" s="37">
        <v>3257.0806900000002</v>
      </c>
      <c r="S144" s="37">
        <v>3257.0806900000002</v>
      </c>
    </row>
    <row r="145" spans="2:19">
      <c r="B145" s="6">
        <v>1975</v>
      </c>
      <c r="C145" s="37">
        <v>2163.06</v>
      </c>
      <c r="D145" s="37">
        <v>2163.06</v>
      </c>
      <c r="E145" s="37">
        <v>2163.06</v>
      </c>
      <c r="F145" s="37">
        <v>2163.06</v>
      </c>
      <c r="G145" s="37">
        <v>2163.06</v>
      </c>
      <c r="H145" s="37">
        <v>2163.06</v>
      </c>
      <c r="I145" s="37">
        <v>2163.06</v>
      </c>
      <c r="J145" s="37">
        <v>2163.06</v>
      </c>
      <c r="K145" s="37">
        <v>2163.06</v>
      </c>
      <c r="L145" s="37">
        <v>2163.06</v>
      </c>
      <c r="M145" s="37">
        <v>2163.06</v>
      </c>
      <c r="N145" s="37">
        <v>2163.06</v>
      </c>
      <c r="O145" s="37">
        <v>2163</v>
      </c>
      <c r="P145" s="37">
        <v>2163</v>
      </c>
      <c r="Q145" s="37">
        <v>2199.0299299999997</v>
      </c>
      <c r="R145" s="37">
        <v>2199.0299299999997</v>
      </c>
      <c r="S145" s="37">
        <v>2199.0299299999997</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2530.73</v>
      </c>
      <c r="D148" s="37">
        <v>2530.73</v>
      </c>
      <c r="E148" s="37">
        <v>2530.73</v>
      </c>
      <c r="F148" s="37">
        <v>2530.73</v>
      </c>
      <c r="G148" s="37">
        <v>2530.73</v>
      </c>
      <c r="H148" s="37">
        <v>2530.73</v>
      </c>
      <c r="I148" s="37">
        <v>2530.73</v>
      </c>
      <c r="J148" s="37">
        <v>2530.73</v>
      </c>
      <c r="K148" s="37">
        <v>2530.73</v>
      </c>
      <c r="L148" s="37">
        <v>2530.73</v>
      </c>
      <c r="M148" s="37">
        <v>2530.73</v>
      </c>
      <c r="N148" s="37">
        <v>2530.73</v>
      </c>
      <c r="O148" s="37">
        <v>2531</v>
      </c>
      <c r="P148" s="37">
        <v>2531</v>
      </c>
      <c r="Q148" s="37">
        <v>2572.8151900000003</v>
      </c>
      <c r="R148" s="37">
        <v>2572.8151900000003</v>
      </c>
      <c r="S148" s="37">
        <v>2572.8151900000003</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1335.06</v>
      </c>
      <c r="D151" s="37">
        <v>1335.06</v>
      </c>
      <c r="E151" s="37">
        <v>1335.06</v>
      </c>
      <c r="F151" s="37">
        <v>1335.06</v>
      </c>
      <c r="G151" s="37">
        <v>1335.06</v>
      </c>
      <c r="H151" s="37">
        <v>1335.06</v>
      </c>
      <c r="I151" s="37">
        <v>1335.06</v>
      </c>
      <c r="J151" s="37">
        <v>1335.06</v>
      </c>
      <c r="K151" s="37">
        <v>1335.06</v>
      </c>
      <c r="L151" s="37">
        <v>1335.06</v>
      </c>
      <c r="M151" s="37">
        <v>1335.06</v>
      </c>
      <c r="N151" s="37">
        <v>1335.06</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142.57</v>
      </c>
      <c r="D153" s="37">
        <v>142.57</v>
      </c>
      <c r="E153" s="37">
        <v>142.57</v>
      </c>
      <c r="F153" s="37">
        <v>142.57</v>
      </c>
      <c r="G153" s="37">
        <v>142.57</v>
      </c>
      <c r="H153" s="37">
        <v>142.57</v>
      </c>
      <c r="I153" s="37">
        <v>142.57</v>
      </c>
      <c r="J153" s="37">
        <v>142.57</v>
      </c>
      <c r="K153" s="37">
        <v>142.57</v>
      </c>
      <c r="L153" s="37">
        <v>142.57</v>
      </c>
      <c r="M153" s="37">
        <v>142.57</v>
      </c>
      <c r="N153" s="37">
        <v>142.57</v>
      </c>
      <c r="O153" s="37">
        <v>0</v>
      </c>
      <c r="P153" s="37">
        <v>0</v>
      </c>
      <c r="Q153" s="37">
        <v>0</v>
      </c>
      <c r="R153" s="37">
        <v>0</v>
      </c>
      <c r="S153" s="37">
        <v>0</v>
      </c>
    </row>
    <row r="154" spans="2:19">
      <c r="B154" s="6">
        <v>1966</v>
      </c>
      <c r="C154" s="37">
        <v>1155.1099999999999</v>
      </c>
      <c r="D154" s="37">
        <v>1155.1099999999999</v>
      </c>
      <c r="E154" s="37">
        <v>1155.1099999999999</v>
      </c>
      <c r="F154" s="37">
        <v>1155.1099999999999</v>
      </c>
      <c r="G154" s="37">
        <v>1155.1099999999999</v>
      </c>
      <c r="H154" s="37">
        <v>1155.1099999999999</v>
      </c>
      <c r="I154" s="37">
        <v>1155.1099999999999</v>
      </c>
      <c r="J154" s="37">
        <v>1155.1099999999999</v>
      </c>
      <c r="K154" s="37">
        <v>1155.1099999999999</v>
      </c>
      <c r="L154" s="37">
        <v>1155.1099999999999</v>
      </c>
      <c r="M154" s="37">
        <v>1155.1099999999999</v>
      </c>
      <c r="N154" s="37">
        <v>1155.1099999999999</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57270.8</v>
      </c>
      <c r="D191" s="8">
        <f>SUM(D113:D190)</f>
        <v>57270.8</v>
      </c>
      <c r="E191" s="8">
        <f>SUM(E112:E190)</f>
        <v>57270.8</v>
      </c>
      <c r="F191" s="8">
        <f>SUM(F111:F190)</f>
        <v>57270.8</v>
      </c>
      <c r="G191" s="8">
        <f>SUM(G110:G190)</f>
        <v>57270.8</v>
      </c>
      <c r="H191" s="8">
        <f>SUM(H104:H190)</f>
        <v>57270.8</v>
      </c>
      <c r="I191" s="8">
        <f>SUM(I104:I190)</f>
        <v>57270.8</v>
      </c>
      <c r="J191" s="8">
        <f t="shared" ref="J191:L191" si="1">SUM(J104:J190)</f>
        <v>57270.8</v>
      </c>
      <c r="K191" s="8">
        <f>SUM(K104:K190)</f>
        <v>57270.8</v>
      </c>
      <c r="L191" s="8">
        <f t="shared" si="1"/>
        <v>57270.8</v>
      </c>
      <c r="M191" s="8">
        <f>SUM(M104:M190)</f>
        <v>57270.8</v>
      </c>
      <c r="N191" s="11">
        <f>SUM(N99:N190)</f>
        <v>57270.8</v>
      </c>
      <c r="O191" s="11">
        <f>SUM(O99:O190)</f>
        <v>66169</v>
      </c>
      <c r="P191" s="11">
        <f>SUM(P99:P190)</f>
        <v>66169</v>
      </c>
      <c r="Q191" s="11">
        <f>SUM(Q99:Q190)</f>
        <v>64100.680740000003</v>
      </c>
      <c r="R191" s="11">
        <f>SUM(R98:R190)</f>
        <v>112954.82961999999</v>
      </c>
      <c r="S191" s="11">
        <f>SUM(S98:S190)</f>
        <v>140503.18961999999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90653.288239999994</v>
      </c>
    </row>
    <row r="194" spans="1:19">
      <c r="A194" s="38"/>
      <c r="B194" s="6">
        <v>2021</v>
      </c>
      <c r="C194" s="36"/>
      <c r="D194" s="36"/>
      <c r="E194" s="36"/>
      <c r="F194" s="36"/>
      <c r="G194" s="36"/>
      <c r="H194" s="36"/>
      <c r="I194" s="36"/>
      <c r="J194" s="36"/>
      <c r="K194" s="36"/>
      <c r="L194" s="36"/>
      <c r="M194" s="36"/>
      <c r="N194" s="36"/>
      <c r="O194" s="36"/>
      <c r="P194" s="36"/>
      <c r="Q194" s="36"/>
      <c r="R194" s="37">
        <v>98145.84</v>
      </c>
      <c r="S194" s="37">
        <v>98145.84</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7640.65</v>
      </c>
      <c r="D225" s="37">
        <v>7640.65</v>
      </c>
      <c r="E225" s="37">
        <v>7640.65</v>
      </c>
      <c r="F225" s="37">
        <v>7640.65</v>
      </c>
      <c r="G225" s="37">
        <v>7640.65</v>
      </c>
      <c r="H225" s="37">
        <v>7640.65</v>
      </c>
      <c r="I225" s="37">
        <v>7640.65</v>
      </c>
      <c r="J225" s="37">
        <v>7640.65</v>
      </c>
      <c r="K225" s="37">
        <v>7640.65</v>
      </c>
      <c r="L225" s="37">
        <v>7640.65</v>
      </c>
      <c r="M225" s="37">
        <v>7640.65</v>
      </c>
      <c r="N225" s="37">
        <v>7640.65</v>
      </c>
      <c r="O225" s="37">
        <v>7640.65</v>
      </c>
      <c r="P225" s="37">
        <v>7640.65</v>
      </c>
      <c r="Q225" s="37">
        <v>7767.7067500000003</v>
      </c>
      <c r="R225" s="37">
        <v>7767.7067500000003</v>
      </c>
      <c r="S225" s="37">
        <v>7767.7085100000004</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144.94</v>
      </c>
      <c r="S226" s="37">
        <v>144.93713</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962.01</v>
      </c>
      <c r="D228" s="37">
        <v>962.01</v>
      </c>
      <c r="E228" s="37">
        <v>962.01</v>
      </c>
      <c r="F228" s="37">
        <v>962.01</v>
      </c>
      <c r="G228" s="37">
        <v>962.01</v>
      </c>
      <c r="H228" s="37">
        <v>962.01</v>
      </c>
      <c r="I228" s="37">
        <v>962.01</v>
      </c>
      <c r="J228" s="37">
        <v>962.01</v>
      </c>
      <c r="K228" s="37">
        <v>962.01</v>
      </c>
      <c r="L228" s="37">
        <v>962.01</v>
      </c>
      <c r="M228" s="37">
        <v>962.01</v>
      </c>
      <c r="N228" s="37">
        <v>962.01</v>
      </c>
      <c r="O228" s="37">
        <v>962.02</v>
      </c>
      <c r="P228" s="37">
        <v>962.02</v>
      </c>
      <c r="Q228" s="37">
        <v>978.01265999999998</v>
      </c>
      <c r="R228" s="37">
        <v>978.01265999999998</v>
      </c>
      <c r="S228" s="37">
        <v>978.01065000000006</v>
      </c>
    </row>
    <row r="229" spans="2:19">
      <c r="B229" s="6">
        <v>1986</v>
      </c>
      <c r="C229" s="37">
        <v>27695.09</v>
      </c>
      <c r="D229" s="37">
        <v>27695.09</v>
      </c>
      <c r="E229" s="37">
        <v>27695.09</v>
      </c>
      <c r="F229" s="37">
        <v>27695.09</v>
      </c>
      <c r="G229" s="37">
        <v>27695.09</v>
      </c>
      <c r="H229" s="37">
        <v>27695.09</v>
      </c>
      <c r="I229" s="37">
        <v>27695.09</v>
      </c>
      <c r="J229" s="37">
        <v>27695.09</v>
      </c>
      <c r="K229" s="37">
        <v>27695.09</v>
      </c>
      <c r="L229" s="37">
        <v>27695.09</v>
      </c>
      <c r="M229" s="37">
        <v>27695.09</v>
      </c>
      <c r="N229" s="37">
        <v>27695.09</v>
      </c>
      <c r="O229" s="37">
        <v>27695.09</v>
      </c>
      <c r="P229" s="37">
        <v>27695.09</v>
      </c>
      <c r="Q229" s="37">
        <v>28155.64862</v>
      </c>
      <c r="R229" s="37">
        <v>28155.64862</v>
      </c>
      <c r="S229" s="37">
        <v>28155.649959999999</v>
      </c>
    </row>
    <row r="230" spans="2:19">
      <c r="B230" s="6">
        <v>1985</v>
      </c>
      <c r="C230" s="37">
        <v>44817.88</v>
      </c>
      <c r="D230" s="37">
        <v>44817.88</v>
      </c>
      <c r="E230" s="37">
        <v>44817.88</v>
      </c>
      <c r="F230" s="37">
        <v>44817.88</v>
      </c>
      <c r="G230" s="37">
        <v>44817.88</v>
      </c>
      <c r="H230" s="37">
        <v>44817.88</v>
      </c>
      <c r="I230" s="37">
        <v>44817.88</v>
      </c>
      <c r="J230" s="37">
        <v>44817.88</v>
      </c>
      <c r="K230" s="37">
        <v>44817.88</v>
      </c>
      <c r="L230" s="37">
        <v>44817.88</v>
      </c>
      <c r="M230" s="37">
        <v>44817.88</v>
      </c>
      <c r="N230" s="37">
        <v>44817.88</v>
      </c>
      <c r="O230" s="37">
        <v>44817.88</v>
      </c>
      <c r="P230" s="37">
        <v>44817.88</v>
      </c>
      <c r="Q230" s="37">
        <v>45563.187859999998</v>
      </c>
      <c r="R230" s="37">
        <v>45563.187859999998</v>
      </c>
      <c r="S230" s="37">
        <v>45563.186260000002</v>
      </c>
    </row>
    <row r="231" spans="2:19">
      <c r="B231" s="6">
        <v>1984</v>
      </c>
      <c r="C231" s="37">
        <v>7858.93</v>
      </c>
      <c r="D231" s="37">
        <v>7858.93</v>
      </c>
      <c r="E231" s="37">
        <v>7858.93</v>
      </c>
      <c r="F231" s="37">
        <v>7858.93</v>
      </c>
      <c r="G231" s="37">
        <v>7858.93</v>
      </c>
      <c r="H231" s="37">
        <v>7858.93</v>
      </c>
      <c r="I231" s="37">
        <v>7858.93</v>
      </c>
      <c r="J231" s="37">
        <v>7858.93</v>
      </c>
      <c r="K231" s="37">
        <v>7858.93</v>
      </c>
      <c r="L231" s="37">
        <v>7858.93</v>
      </c>
      <c r="M231" s="37">
        <v>7858.93</v>
      </c>
      <c r="N231" s="37">
        <v>7858.93</v>
      </c>
      <c r="O231" s="37">
        <v>7858.9299999999994</v>
      </c>
      <c r="P231" s="37">
        <v>7858.9299999999994</v>
      </c>
      <c r="Q231" s="37">
        <v>7989.6227999999992</v>
      </c>
      <c r="R231" s="37">
        <v>7989.6227999999992</v>
      </c>
      <c r="S231" s="37">
        <v>7989.6245900000004</v>
      </c>
    </row>
    <row r="232" spans="2:19">
      <c r="B232" s="6">
        <v>1983</v>
      </c>
      <c r="C232" s="37">
        <v>14925.67</v>
      </c>
      <c r="D232" s="37">
        <v>14925.67</v>
      </c>
      <c r="E232" s="37">
        <v>14925.67</v>
      </c>
      <c r="F232" s="37">
        <v>14925.67</v>
      </c>
      <c r="G232" s="37">
        <v>14925.67</v>
      </c>
      <c r="H232" s="37">
        <v>14925.67</v>
      </c>
      <c r="I232" s="37">
        <v>14925.67</v>
      </c>
      <c r="J232" s="37">
        <v>14925.67</v>
      </c>
      <c r="K232" s="37">
        <v>14925.67</v>
      </c>
      <c r="L232" s="37">
        <v>14925.67</v>
      </c>
      <c r="M232" s="37">
        <v>14925.67</v>
      </c>
      <c r="N232" s="37">
        <v>14925.67</v>
      </c>
      <c r="O232" s="37">
        <v>14925.67</v>
      </c>
      <c r="P232" s="37">
        <v>14925.67</v>
      </c>
      <c r="Q232" s="37">
        <v>15173.87782</v>
      </c>
      <c r="R232" s="37">
        <v>15173.87782</v>
      </c>
      <c r="S232" s="37">
        <v>15173.87737</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2067.38</v>
      </c>
      <c r="D234" s="37">
        <v>2067.38</v>
      </c>
      <c r="E234" s="37">
        <v>2067.38</v>
      </c>
      <c r="F234" s="37">
        <v>2067.38</v>
      </c>
      <c r="G234" s="37">
        <v>2067.38</v>
      </c>
      <c r="H234" s="37">
        <v>2067.38</v>
      </c>
      <c r="I234" s="37">
        <v>2067.38</v>
      </c>
      <c r="J234" s="37">
        <v>2067.38</v>
      </c>
      <c r="K234" s="37">
        <v>2067.38</v>
      </c>
      <c r="L234" s="37">
        <v>2067.38</v>
      </c>
      <c r="M234" s="37">
        <v>2067.38</v>
      </c>
      <c r="N234" s="37">
        <v>2067.38</v>
      </c>
      <c r="O234" s="37">
        <v>2067.38</v>
      </c>
      <c r="P234" s="37">
        <v>2067.38</v>
      </c>
      <c r="Q234" s="37">
        <v>2101.7616400000002</v>
      </c>
      <c r="R234" s="37">
        <v>2101.7616400000002</v>
      </c>
      <c r="S234" s="37">
        <v>2101.7615999999998</v>
      </c>
    </row>
    <row r="235" spans="2:19">
      <c r="B235" s="6">
        <v>1980</v>
      </c>
      <c r="C235" s="37">
        <v>2017.96</v>
      </c>
      <c r="D235" s="37">
        <v>2017.96</v>
      </c>
      <c r="E235" s="37">
        <v>2017.96</v>
      </c>
      <c r="F235" s="37">
        <v>2017.96</v>
      </c>
      <c r="G235" s="37">
        <v>2017.96</v>
      </c>
      <c r="H235" s="37">
        <v>2017.96</v>
      </c>
      <c r="I235" s="37">
        <v>2017.96</v>
      </c>
      <c r="J235" s="37">
        <v>2017.96</v>
      </c>
      <c r="K235" s="37">
        <v>2017.96</v>
      </c>
      <c r="L235" s="37">
        <v>2017.96</v>
      </c>
      <c r="M235" s="37">
        <v>2017.96</v>
      </c>
      <c r="N235" s="37">
        <v>2017.96</v>
      </c>
      <c r="O235" s="37">
        <v>2017.96</v>
      </c>
      <c r="P235" s="37">
        <v>2017.96</v>
      </c>
      <c r="Q235" s="37">
        <v>2051.5193199999999</v>
      </c>
      <c r="R235" s="37">
        <v>2051.5193199999999</v>
      </c>
      <c r="S235" s="37">
        <v>2051.5174000000002</v>
      </c>
    </row>
    <row r="236" spans="2:19">
      <c r="B236" s="6">
        <v>1979</v>
      </c>
      <c r="C236" s="37">
        <v>5287.66</v>
      </c>
      <c r="D236" s="37">
        <v>5287.66</v>
      </c>
      <c r="E236" s="37">
        <v>5287.66</v>
      </c>
      <c r="F236" s="37">
        <v>5287.66</v>
      </c>
      <c r="G236" s="37">
        <v>5287.66</v>
      </c>
      <c r="H236" s="37">
        <v>5287.66</v>
      </c>
      <c r="I236" s="37">
        <v>5287.66</v>
      </c>
      <c r="J236" s="37">
        <v>5287.66</v>
      </c>
      <c r="K236" s="37">
        <v>5287.66</v>
      </c>
      <c r="L236" s="37">
        <v>5287.66</v>
      </c>
      <c r="M236" s="37">
        <v>5287.66</v>
      </c>
      <c r="N236" s="37">
        <v>5287.66</v>
      </c>
      <c r="O236" s="37">
        <v>5287.65</v>
      </c>
      <c r="P236" s="37">
        <v>5287.65</v>
      </c>
      <c r="Q236" s="37">
        <v>5375.5853999999999</v>
      </c>
      <c r="R236" s="37">
        <v>5375.5853999999999</v>
      </c>
      <c r="S236" s="37">
        <v>5375.5875900000001</v>
      </c>
    </row>
    <row r="237" spans="2:19">
      <c r="B237" s="6">
        <v>1978</v>
      </c>
      <c r="C237" s="37">
        <v>6481.58</v>
      </c>
      <c r="D237" s="37">
        <v>6481.58</v>
      </c>
      <c r="E237" s="37">
        <v>6481.58</v>
      </c>
      <c r="F237" s="37">
        <v>6481.58</v>
      </c>
      <c r="G237" s="37">
        <v>6481.58</v>
      </c>
      <c r="H237" s="37">
        <v>6481.58</v>
      </c>
      <c r="I237" s="37">
        <v>6481.58</v>
      </c>
      <c r="J237" s="37">
        <v>6481.58</v>
      </c>
      <c r="K237" s="37">
        <v>6481.58</v>
      </c>
      <c r="L237" s="37">
        <v>6481.58</v>
      </c>
      <c r="M237" s="37">
        <v>6481.58</v>
      </c>
      <c r="N237" s="37">
        <v>6481.58</v>
      </c>
      <c r="O237" s="37">
        <v>6481.57</v>
      </c>
      <c r="P237" s="37">
        <v>6481.57</v>
      </c>
      <c r="Q237" s="37">
        <v>7803.66</v>
      </c>
      <c r="R237" s="37">
        <v>7803.66</v>
      </c>
      <c r="S237" s="37">
        <v>7803.66</v>
      </c>
    </row>
    <row r="238" spans="2:19">
      <c r="B238" s="6">
        <v>1977</v>
      </c>
      <c r="C238" s="37">
        <v>155.87</v>
      </c>
      <c r="D238" s="37">
        <v>155.87</v>
      </c>
      <c r="E238" s="37">
        <v>155.87</v>
      </c>
      <c r="F238" s="37">
        <v>155.87</v>
      </c>
      <c r="G238" s="37">
        <v>155.87</v>
      </c>
      <c r="H238" s="37">
        <v>155.87</v>
      </c>
      <c r="I238" s="37">
        <v>155.87</v>
      </c>
      <c r="J238" s="37">
        <v>155.87</v>
      </c>
      <c r="K238" s="37">
        <v>155.87</v>
      </c>
      <c r="L238" s="37">
        <v>155.87</v>
      </c>
      <c r="M238" s="37">
        <v>155.87</v>
      </c>
      <c r="N238" s="37">
        <v>155.87</v>
      </c>
      <c r="O238" s="37">
        <v>155.88</v>
      </c>
      <c r="P238" s="37">
        <v>155.88</v>
      </c>
      <c r="Q238" s="37">
        <v>902.77</v>
      </c>
      <c r="R238" s="37">
        <v>902.77</v>
      </c>
      <c r="S238" s="37">
        <v>902.77</v>
      </c>
    </row>
    <row r="239" spans="2:19">
      <c r="B239" s="6">
        <v>1976</v>
      </c>
      <c r="C239" s="37">
        <v>343.11</v>
      </c>
      <c r="D239" s="37">
        <v>343.11</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1174.28</v>
      </c>
      <c r="D242" s="37">
        <v>1174.28</v>
      </c>
      <c r="E242" s="37">
        <v>1174.28</v>
      </c>
      <c r="F242" s="37">
        <v>1174.28</v>
      </c>
      <c r="G242" s="37">
        <v>1174.28</v>
      </c>
      <c r="H242" s="37">
        <v>1174.28</v>
      </c>
      <c r="I242" s="37">
        <v>1174.28</v>
      </c>
      <c r="J242" s="37">
        <v>1174.28</v>
      </c>
      <c r="K242" s="37">
        <v>1174.28</v>
      </c>
      <c r="L242" s="37">
        <v>1174.28</v>
      </c>
      <c r="M242" s="37">
        <v>1174.28</v>
      </c>
      <c r="N242" s="37">
        <v>1174.28</v>
      </c>
      <c r="O242" s="37">
        <v>1174.2700000000002</v>
      </c>
      <c r="P242" s="37">
        <v>1174.2700000000002</v>
      </c>
      <c r="Q242" s="37">
        <v>1193.8089199999999</v>
      </c>
      <c r="R242" s="37">
        <v>1193.8089199999999</v>
      </c>
      <c r="S242" s="37">
        <v>1193.80684</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4266.08</v>
      </c>
      <c r="D247" s="37">
        <v>4266.08</v>
      </c>
      <c r="E247" s="37">
        <v>4266.08</v>
      </c>
      <c r="F247" s="37">
        <v>4266.08</v>
      </c>
      <c r="G247" s="37">
        <v>4266.08</v>
      </c>
      <c r="H247" s="37">
        <v>4266.08</v>
      </c>
      <c r="I247" s="37">
        <v>4266.08</v>
      </c>
      <c r="J247" s="37">
        <v>4266.08</v>
      </c>
      <c r="K247" s="37">
        <v>4266.08</v>
      </c>
      <c r="L247" s="37">
        <v>4266.08</v>
      </c>
      <c r="M247" s="37">
        <v>4266.08</v>
      </c>
      <c r="N247" s="37">
        <v>4266.08</v>
      </c>
      <c r="O247" s="37">
        <v>4266.08</v>
      </c>
      <c r="P247" s="37">
        <v>4266.08</v>
      </c>
      <c r="Q247" s="37">
        <v>4337.02315</v>
      </c>
      <c r="R247" s="37">
        <v>4337.02315</v>
      </c>
      <c r="S247" s="37">
        <v>4337.0268800000003</v>
      </c>
    </row>
    <row r="248" spans="2:19">
      <c r="B248" s="6">
        <v>1967</v>
      </c>
      <c r="C248" s="37"/>
      <c r="D248" s="37"/>
      <c r="E248" s="37"/>
      <c r="F248" s="37"/>
      <c r="G248" s="37"/>
      <c r="H248" s="37"/>
      <c r="I248" s="37"/>
      <c r="J248" s="37"/>
      <c r="K248" s="37"/>
      <c r="L248" s="37"/>
      <c r="M248" s="37"/>
      <c r="N248" s="37"/>
      <c r="O248" s="37">
        <v>0</v>
      </c>
      <c r="P248" s="37">
        <v>0</v>
      </c>
      <c r="Q248" s="37">
        <v>0</v>
      </c>
      <c r="R248" s="37">
        <v>0</v>
      </c>
      <c r="S248" s="37">
        <v>0</v>
      </c>
    </row>
    <row r="249" spans="2:19">
      <c r="B249" s="6">
        <v>1966</v>
      </c>
      <c r="C249" s="37">
        <v>4472.17</v>
      </c>
      <c r="D249" s="37">
        <v>4117.0200000000004</v>
      </c>
      <c r="E249" s="37">
        <v>4117.0200000000004</v>
      </c>
      <c r="F249" s="37">
        <v>4117.0200000000004</v>
      </c>
      <c r="G249" s="37">
        <v>4117.0200000000004</v>
      </c>
      <c r="H249" s="37">
        <v>4117.0200000000004</v>
      </c>
      <c r="I249" s="37">
        <v>4117.0200000000004</v>
      </c>
      <c r="J249" s="37">
        <v>4117.0200000000004</v>
      </c>
      <c r="K249" s="37">
        <v>4117.0200000000004</v>
      </c>
      <c r="L249" s="37">
        <v>4117.0200000000004</v>
      </c>
      <c r="M249" s="37">
        <v>4117.0200000000004</v>
      </c>
      <c r="N249" s="37">
        <v>4117.0200000000004</v>
      </c>
      <c r="O249" s="37">
        <v>4117.03</v>
      </c>
      <c r="P249" s="37">
        <v>1420.6</v>
      </c>
      <c r="Q249" s="37">
        <v>1444.2230499999996</v>
      </c>
      <c r="R249" s="37">
        <v>1444.2230499999996</v>
      </c>
      <c r="S249" s="37">
        <v>1444.2278100000001</v>
      </c>
    </row>
    <row r="250" spans="2:19">
      <c r="B250" s="6">
        <v>1965</v>
      </c>
      <c r="C250" s="37">
        <v>42016.43</v>
      </c>
      <c r="D250" s="37">
        <v>42016.43</v>
      </c>
      <c r="E250" s="37">
        <v>42016.43</v>
      </c>
      <c r="F250" s="37">
        <v>42016.43</v>
      </c>
      <c r="G250" s="37">
        <v>42016.43</v>
      </c>
      <c r="H250" s="37">
        <v>42016.43</v>
      </c>
      <c r="I250" s="37">
        <v>42016.43</v>
      </c>
      <c r="J250" s="37">
        <v>42016.43</v>
      </c>
      <c r="K250" s="37">
        <v>42016.43</v>
      </c>
      <c r="L250" s="37">
        <v>42016.43</v>
      </c>
      <c r="M250" s="37">
        <v>42016.43</v>
      </c>
      <c r="N250" s="37">
        <v>42016.43</v>
      </c>
      <c r="O250" s="37">
        <v>42016.429999999993</v>
      </c>
      <c r="P250" s="37">
        <v>42016.429999999993</v>
      </c>
      <c r="Q250" s="37">
        <v>42715.152860000002</v>
      </c>
      <c r="R250" s="37">
        <v>42715.152860000002</v>
      </c>
      <c r="S250" s="37">
        <v>42715.154029999998</v>
      </c>
    </row>
    <row r="251" spans="2:19">
      <c r="B251" s="6">
        <v>1964</v>
      </c>
      <c r="C251" s="37">
        <v>40326.379999999997</v>
      </c>
      <c r="D251" s="37">
        <v>40326.379999999997</v>
      </c>
      <c r="E251" s="37">
        <v>40326.379999999997</v>
      </c>
      <c r="F251" s="37">
        <v>40326.379999999997</v>
      </c>
      <c r="G251" s="37">
        <v>40326.379999999997</v>
      </c>
      <c r="H251" s="37">
        <v>40326.379999999997</v>
      </c>
      <c r="I251" s="37">
        <v>40326.379999999997</v>
      </c>
      <c r="J251" s="37">
        <v>40326.379999999997</v>
      </c>
      <c r="K251" s="37">
        <v>40326.379999999997</v>
      </c>
      <c r="L251" s="37">
        <v>40326.379999999997</v>
      </c>
      <c r="M251" s="37">
        <v>40326.379999999997</v>
      </c>
      <c r="N251" s="37">
        <v>40326.379999999997</v>
      </c>
      <c r="O251" s="37">
        <v>40326.379999999997</v>
      </c>
      <c r="P251" s="37">
        <v>40326.379999999997</v>
      </c>
      <c r="Q251" s="37">
        <v>40996.999730000003</v>
      </c>
      <c r="R251" s="37">
        <v>40996.999730000003</v>
      </c>
      <c r="S251" s="37">
        <v>40996.995799999997</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14459.32</v>
      </c>
      <c r="D258" s="37">
        <v>14459.32</v>
      </c>
      <c r="E258" s="37">
        <v>14459.32</v>
      </c>
      <c r="F258" s="37">
        <v>14459.32</v>
      </c>
      <c r="G258" s="37">
        <v>14459.32</v>
      </c>
      <c r="H258" s="37">
        <v>14459.32</v>
      </c>
      <c r="I258" s="37">
        <v>14459.32</v>
      </c>
      <c r="J258" s="37">
        <v>14459.32</v>
      </c>
      <c r="K258" s="37">
        <v>14459.32</v>
      </c>
      <c r="L258" s="37">
        <v>14459.32</v>
      </c>
      <c r="M258" s="37">
        <v>14459.32</v>
      </c>
      <c r="N258" s="37">
        <v>14459.32</v>
      </c>
      <c r="O258" s="37">
        <v>14459.32</v>
      </c>
      <c r="P258" s="37">
        <v>14459.32</v>
      </c>
      <c r="Q258" s="37">
        <v>14699.765930000001</v>
      </c>
      <c r="R258" s="37">
        <v>14699.765930000001</v>
      </c>
      <c r="S258" s="37">
        <v>14699.77018</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11178.21</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2145.9499999999998</v>
      </c>
      <c r="D261" s="37">
        <v>2145.9499999999998</v>
      </c>
      <c r="E261" s="37">
        <v>2145.9499999999998</v>
      </c>
      <c r="F261" s="37">
        <v>2145.9499999999998</v>
      </c>
      <c r="G261" s="37">
        <v>2145.9499999999998</v>
      </c>
      <c r="H261" s="37">
        <v>2145.9499999999998</v>
      </c>
      <c r="I261" s="37">
        <v>2145.9499999999998</v>
      </c>
      <c r="J261" s="37">
        <v>2145.9499999999998</v>
      </c>
      <c r="K261" s="37">
        <v>2145.9499999999998</v>
      </c>
      <c r="L261" s="37">
        <v>2145.9499999999998</v>
      </c>
      <c r="M261" s="37">
        <v>2145.9499999999998</v>
      </c>
      <c r="N261" s="37">
        <v>2145.9499999999998</v>
      </c>
      <c r="O261" s="37">
        <v>2145.96</v>
      </c>
      <c r="P261" s="37">
        <v>2145.96</v>
      </c>
      <c r="Q261" s="37">
        <v>2181.6417300000003</v>
      </c>
      <c r="R261" s="37">
        <v>2181.6417300000003</v>
      </c>
      <c r="S261" s="37">
        <v>2181.6382899999999</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92.03</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7325.42</v>
      </c>
      <c r="D266" s="37">
        <v>1831.35</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28312.720000000001</v>
      </c>
      <c r="D285" s="37">
        <v>28312.720000000001</v>
      </c>
      <c r="E285" s="37">
        <v>28312.720000000001</v>
      </c>
      <c r="F285" s="37">
        <v>28312.720000000001</v>
      </c>
      <c r="G285" s="37">
        <v>28312.720000000001</v>
      </c>
      <c r="H285" s="37">
        <v>28312.720000000001</v>
      </c>
      <c r="I285" s="37">
        <v>28312.720000000001</v>
      </c>
      <c r="J285" s="37">
        <v>28312.720000000001</v>
      </c>
      <c r="K285" s="37">
        <v>28312.720000000001</v>
      </c>
      <c r="L285" s="37">
        <v>28312.720000000001</v>
      </c>
      <c r="M285" s="37">
        <v>28312.720000000001</v>
      </c>
      <c r="N285" s="37">
        <v>28312.720000000001</v>
      </c>
      <c r="O285" s="37">
        <v>0</v>
      </c>
      <c r="P285" s="37">
        <v>0</v>
      </c>
      <c r="Q285" s="37">
        <v>0</v>
      </c>
      <c r="R285" s="37">
        <v>0</v>
      </c>
      <c r="S285" s="37">
        <v>0</v>
      </c>
    </row>
    <row r="286" spans="1:19">
      <c r="A286" s="75" t="s">
        <v>11</v>
      </c>
      <c r="B286" s="7" t="s">
        <v>10</v>
      </c>
      <c r="C286" s="8">
        <f>SUM(C209:C285)</f>
        <v>276022.78000000003</v>
      </c>
      <c r="D286" s="8">
        <f>SUM(D208:D285)</f>
        <v>258903.32000000004</v>
      </c>
      <c r="E286" s="8">
        <f>SUM(E207:E285)</f>
        <v>256728.86000000004</v>
      </c>
      <c r="F286" s="8">
        <f>SUM(F206:F285)</f>
        <v>256728.86000000004</v>
      </c>
      <c r="G286" s="8">
        <f>SUM(G205:G285)</f>
        <v>256728.86000000004</v>
      </c>
      <c r="H286" s="8">
        <f>SUM(H199:H285)</f>
        <v>256728.86000000004</v>
      </c>
      <c r="I286" s="8">
        <f>SUM(I199:I285)</f>
        <v>256728.86000000004</v>
      </c>
      <c r="J286" s="8">
        <f t="shared" ref="J286:L286" si="2">SUM(J199:J285)</f>
        <v>256728.86000000004</v>
      </c>
      <c r="K286" s="8">
        <f>SUM(K199:K285)</f>
        <v>256728.86000000004</v>
      </c>
      <c r="L286" s="8">
        <f t="shared" si="2"/>
        <v>256728.86000000004</v>
      </c>
      <c r="M286" s="8">
        <f>SUM(M199:M285)</f>
        <v>256728.86000000004</v>
      </c>
      <c r="N286" s="11">
        <f>SUM(N194:N285)</f>
        <v>256728.86000000004</v>
      </c>
      <c r="O286" s="11">
        <f>SUM(O194:O285)</f>
        <v>228416.15</v>
      </c>
      <c r="P286" s="11">
        <f>SUM(P194:P285)</f>
        <v>225719.72</v>
      </c>
      <c r="Q286" s="11">
        <f>SUM(Q194:Q285)</f>
        <v>231431.96823999999</v>
      </c>
      <c r="R286" s="11">
        <f>SUM(R193:R285)</f>
        <v>329722.74823999999</v>
      </c>
      <c r="S286" s="11">
        <f>SUM(S193:S285)</f>
        <v>420376.03912999999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103500.44493</v>
      </c>
      <c r="S289" s="37">
        <v>103500.44</v>
      </c>
    </row>
    <row r="290" spans="1:19">
      <c r="B290" s="6">
        <v>2020</v>
      </c>
      <c r="C290" s="36"/>
      <c r="D290" s="36"/>
      <c r="E290" s="36"/>
      <c r="F290" s="36"/>
      <c r="G290" s="36"/>
      <c r="H290" s="36"/>
      <c r="I290" s="36"/>
      <c r="J290" s="36"/>
      <c r="K290" s="36"/>
      <c r="L290" s="36"/>
      <c r="M290" s="36"/>
      <c r="N290" s="36"/>
      <c r="O290" s="36"/>
      <c r="P290" s="36"/>
      <c r="Q290" s="37"/>
      <c r="R290" s="37">
        <v>686633.49439000001</v>
      </c>
      <c r="S290" s="37">
        <v>687054.01</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484.89</v>
      </c>
      <c r="D330" s="37">
        <v>484.89</v>
      </c>
      <c r="E330" s="37">
        <v>484.89</v>
      </c>
      <c r="F330" s="37">
        <v>484.89</v>
      </c>
      <c r="G330" s="37">
        <v>484.89</v>
      </c>
      <c r="H330" s="37">
        <v>484.89</v>
      </c>
      <c r="I330" s="37">
        <v>484.89</v>
      </c>
      <c r="J330" s="37">
        <v>484.89</v>
      </c>
      <c r="K330" s="37">
        <v>484.89</v>
      </c>
      <c r="L330" s="37">
        <v>484.89</v>
      </c>
      <c r="M330" s="37">
        <v>484.89</v>
      </c>
      <c r="N330" s="37">
        <v>484.89</v>
      </c>
      <c r="O330" s="37">
        <v>484.88</v>
      </c>
      <c r="P330" s="37">
        <v>484.88</v>
      </c>
      <c r="Q330" s="37">
        <v>492.95</v>
      </c>
      <c r="R330" s="37">
        <v>0</v>
      </c>
      <c r="S330" s="37">
        <v>0</v>
      </c>
    </row>
    <row r="331" spans="2:19">
      <c r="B331" s="6">
        <v>1979</v>
      </c>
      <c r="C331" s="37">
        <v>406.47</v>
      </c>
      <c r="D331" s="37">
        <v>406.47</v>
      </c>
      <c r="E331" s="37">
        <v>406.47</v>
      </c>
      <c r="F331" s="37">
        <v>406.47</v>
      </c>
      <c r="G331" s="37">
        <v>406.47</v>
      </c>
      <c r="H331" s="37">
        <v>406.47</v>
      </c>
      <c r="I331" s="37">
        <v>406.47</v>
      </c>
      <c r="J331" s="37">
        <v>406.47</v>
      </c>
      <c r="K331" s="37">
        <v>406.47</v>
      </c>
      <c r="L331" s="37">
        <v>406.47</v>
      </c>
      <c r="M331" s="37">
        <v>406.47</v>
      </c>
      <c r="N331" s="37">
        <v>406.47</v>
      </c>
      <c r="O331" s="37">
        <v>406.46999999999997</v>
      </c>
      <c r="P331" s="37">
        <v>406.46999999999997</v>
      </c>
      <c r="Q331" s="37">
        <v>413.23</v>
      </c>
      <c r="R331" s="37">
        <v>0</v>
      </c>
      <c r="S331" s="37">
        <v>0</v>
      </c>
    </row>
    <row r="332" spans="2:19">
      <c r="B332" s="6">
        <v>1978</v>
      </c>
      <c r="C332" s="37">
        <v>78091.62</v>
      </c>
      <c r="D332" s="37">
        <v>78091.62</v>
      </c>
      <c r="E332" s="37">
        <v>78091.62</v>
      </c>
      <c r="F332" s="37">
        <v>78091.62</v>
      </c>
      <c r="G332" s="37">
        <v>78091.62</v>
      </c>
      <c r="H332" s="37">
        <v>78091.62</v>
      </c>
      <c r="I332" s="37">
        <v>78091.62</v>
      </c>
      <c r="J332" s="37">
        <v>78091.62</v>
      </c>
      <c r="K332" s="37">
        <v>78091.62</v>
      </c>
      <c r="L332" s="37">
        <v>78091.62</v>
      </c>
      <c r="M332" s="37">
        <v>78091.62</v>
      </c>
      <c r="N332" s="37">
        <v>78091.62</v>
      </c>
      <c r="O332" s="37">
        <v>78091.62</v>
      </c>
      <c r="P332" s="37">
        <v>78091.62</v>
      </c>
      <c r="Q332" s="37">
        <v>79390.259999999995</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7233.54</v>
      </c>
      <c r="D380" s="37">
        <v>7233.54</v>
      </c>
      <c r="E380" s="37">
        <v>7233.54</v>
      </c>
      <c r="F380" s="37">
        <v>7233.54</v>
      </c>
      <c r="G380" s="37">
        <v>7233.54</v>
      </c>
      <c r="H380" s="37">
        <v>7233.54</v>
      </c>
      <c r="I380" s="37">
        <v>7233.54</v>
      </c>
      <c r="J380" s="37">
        <v>7233.54</v>
      </c>
      <c r="K380" s="37">
        <v>7233.54</v>
      </c>
      <c r="L380" s="37">
        <v>7233.54</v>
      </c>
      <c r="M380" s="37">
        <v>7233.54</v>
      </c>
      <c r="N380" s="37">
        <v>7233.54</v>
      </c>
      <c r="O380" s="37">
        <v>0</v>
      </c>
      <c r="P380" s="37">
        <v>0</v>
      </c>
      <c r="Q380" s="37">
        <v>0</v>
      </c>
      <c r="R380" s="37">
        <v>0</v>
      </c>
      <c r="S380" s="37">
        <v>0</v>
      </c>
    </row>
    <row r="381" spans="1:19">
      <c r="A381" s="75" t="s">
        <v>12</v>
      </c>
      <c r="B381" s="7" t="s">
        <v>10</v>
      </c>
      <c r="C381" s="8">
        <f>SUM(C304:C380)</f>
        <v>86216.51999999999</v>
      </c>
      <c r="D381" s="8">
        <f>SUM(D303:D380)</f>
        <v>86216.51999999999</v>
      </c>
      <c r="E381" s="8">
        <f>SUM(E302:E380)</f>
        <v>86216.51999999999</v>
      </c>
      <c r="F381" s="8">
        <f>SUM(F301:F380)</f>
        <v>86216.51999999999</v>
      </c>
      <c r="G381" s="8">
        <f>SUM(G300:G380)</f>
        <v>86216.51999999999</v>
      </c>
      <c r="H381" s="8">
        <f>SUM(H294:H380)</f>
        <v>86216.51999999999</v>
      </c>
      <c r="I381" s="8">
        <f>SUM(I294:I380)</f>
        <v>86216.51999999999</v>
      </c>
      <c r="J381" s="8">
        <f t="shared" ref="J381" si="3">SUM(J294:J380)</f>
        <v>86216.51999999999</v>
      </c>
      <c r="K381" s="8">
        <f>SUM(K294:K380)</f>
        <v>86216.51999999999</v>
      </c>
      <c r="L381" s="8">
        <f t="shared" ref="L381" si="4">SUM(L294:L380)</f>
        <v>86216.51999999999</v>
      </c>
      <c r="M381" s="8">
        <f>SUM(M294:M380)</f>
        <v>86216.51999999999</v>
      </c>
      <c r="N381" s="11">
        <f>SUM(N289:N380)</f>
        <v>86216.51999999999</v>
      </c>
      <c r="O381" s="11">
        <f>SUM(O289:O380)</f>
        <v>78982.97</v>
      </c>
      <c r="P381" s="11">
        <f>SUM(P289:P380)</f>
        <v>78982.97</v>
      </c>
      <c r="Q381" s="11">
        <f>SUM(Q289:Q380)</f>
        <v>80296.439999999988</v>
      </c>
      <c r="R381" s="11">
        <f>SUM(R288:R380)</f>
        <v>790133.93932</v>
      </c>
      <c r="S381" s="11">
        <f>SUM(S288:S380)</f>
        <v>790554.45</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422</v>
      </c>
    </row>
    <row r="479" spans="1:19">
      <c r="A479" s="38"/>
      <c r="B479" s="6">
        <v>2021</v>
      </c>
      <c r="C479" s="36"/>
      <c r="D479" s="36"/>
      <c r="E479" s="36"/>
      <c r="F479" s="36"/>
      <c r="G479" s="36"/>
      <c r="H479" s="36"/>
      <c r="I479" s="36"/>
      <c r="J479" s="36"/>
      <c r="K479" s="36"/>
      <c r="L479" s="36"/>
      <c r="M479" s="36"/>
      <c r="N479" s="36"/>
      <c r="O479" s="36"/>
      <c r="P479" s="36"/>
      <c r="Q479" s="36"/>
      <c r="R479" s="37">
        <v>5961.39</v>
      </c>
      <c r="S479" s="37">
        <v>5961.39</v>
      </c>
    </row>
    <row r="480" spans="1:19">
      <c r="B480" s="6">
        <v>2020</v>
      </c>
      <c r="C480" s="36"/>
      <c r="D480" s="36"/>
      <c r="E480" s="36"/>
      <c r="F480" s="36"/>
      <c r="G480" s="36"/>
      <c r="H480" s="36"/>
      <c r="I480" s="36"/>
      <c r="J480" s="36"/>
      <c r="K480" s="36"/>
      <c r="L480" s="36"/>
      <c r="M480" s="36"/>
      <c r="N480" s="36"/>
      <c r="O480" s="36"/>
      <c r="P480" s="36"/>
      <c r="Q480" s="37">
        <v>19078.460000000003</v>
      </c>
      <c r="R480" s="37">
        <v>19078.460000000003</v>
      </c>
      <c r="S480" s="37">
        <v>19078.460000000003</v>
      </c>
    </row>
    <row r="481" spans="1:19">
      <c r="A481" s="40"/>
      <c r="B481" s="6">
        <v>2019</v>
      </c>
      <c r="C481" s="36"/>
      <c r="D481" s="36"/>
      <c r="E481" s="36"/>
      <c r="F481" s="36"/>
      <c r="G481" s="36"/>
      <c r="H481" s="36"/>
      <c r="I481" s="36"/>
      <c r="J481" s="36"/>
      <c r="K481" s="36"/>
      <c r="L481" s="36"/>
      <c r="M481" s="36"/>
      <c r="N481" s="36"/>
      <c r="O481" s="36"/>
      <c r="P481" s="37">
        <v>3082.57</v>
      </c>
      <c r="Q481" s="37">
        <v>3082.57</v>
      </c>
      <c r="R481" s="37">
        <v>3133.8300000000004</v>
      </c>
      <c r="S481" s="37">
        <v>3133.8300000000004</v>
      </c>
    </row>
    <row r="482" spans="1:19">
      <c r="A482" s="40"/>
      <c r="B482" s="6">
        <v>2018</v>
      </c>
      <c r="C482" s="36"/>
      <c r="D482" s="36"/>
      <c r="E482" s="36"/>
      <c r="F482" s="36"/>
      <c r="G482" s="36"/>
      <c r="H482" s="36"/>
      <c r="I482" s="36"/>
      <c r="J482" s="36"/>
      <c r="K482" s="36"/>
      <c r="L482" s="36"/>
      <c r="M482" s="36"/>
      <c r="N482" s="36"/>
      <c r="O482" s="37">
        <v>1680.71</v>
      </c>
      <c r="P482" s="37">
        <v>1680.71</v>
      </c>
      <c r="Q482" s="37">
        <v>1680.71</v>
      </c>
      <c r="R482" s="37">
        <v>1708.66</v>
      </c>
      <c r="S482" s="37">
        <v>1708.66</v>
      </c>
    </row>
    <row r="483" spans="1:19">
      <c r="A483" s="40"/>
      <c r="B483" s="6">
        <v>2017</v>
      </c>
      <c r="C483" s="36"/>
      <c r="D483" s="36"/>
      <c r="E483" s="36"/>
      <c r="F483" s="36"/>
      <c r="G483" s="36"/>
      <c r="H483" s="36"/>
      <c r="I483" s="36"/>
      <c r="J483" s="36"/>
      <c r="K483" s="36"/>
      <c r="L483" s="36"/>
      <c r="M483" s="36"/>
      <c r="N483" s="37">
        <v>1661.32</v>
      </c>
      <c r="O483" s="37">
        <v>635.80999999999995</v>
      </c>
      <c r="P483" s="37">
        <v>635.80999999999995</v>
      </c>
      <c r="Q483" s="37">
        <v>635.80999999999995</v>
      </c>
      <c r="R483" s="37">
        <v>646.3900000000001</v>
      </c>
      <c r="S483" s="37">
        <v>646.3900000000001</v>
      </c>
    </row>
    <row r="484" spans="1:19">
      <c r="B484" s="6">
        <v>2016</v>
      </c>
      <c r="C484" s="36"/>
      <c r="D484" s="36"/>
      <c r="E484" s="36"/>
      <c r="F484" s="36"/>
      <c r="G484" s="36"/>
      <c r="H484" s="36"/>
      <c r="I484" s="36"/>
      <c r="J484" s="36"/>
      <c r="K484" s="36"/>
      <c r="L484" s="36"/>
      <c r="M484" s="37">
        <v>4216.25</v>
      </c>
      <c r="N484" s="37">
        <v>4216.25</v>
      </c>
      <c r="O484" s="37">
        <v>2130.66</v>
      </c>
      <c r="P484" s="37">
        <v>2130.66</v>
      </c>
      <c r="Q484" s="37">
        <v>2130.66</v>
      </c>
      <c r="R484" s="37">
        <v>1325.3899999999996</v>
      </c>
      <c r="S484" s="37">
        <v>1195.98</v>
      </c>
    </row>
    <row r="485" spans="1:19">
      <c r="B485" s="6">
        <v>2015</v>
      </c>
      <c r="C485" s="36"/>
      <c r="D485" s="36"/>
      <c r="E485" s="36"/>
      <c r="F485" s="36"/>
      <c r="G485" s="36"/>
      <c r="H485" s="36"/>
      <c r="I485" s="36"/>
      <c r="J485" s="36"/>
      <c r="K485" s="36"/>
      <c r="L485" s="37">
        <v>11400.79</v>
      </c>
      <c r="M485" s="37">
        <v>11400.79</v>
      </c>
      <c r="N485" s="37">
        <v>11400.79</v>
      </c>
      <c r="O485" s="37">
        <v>247.64</v>
      </c>
      <c r="P485" s="37">
        <v>247.64</v>
      </c>
      <c r="Q485" s="37">
        <v>247.64</v>
      </c>
      <c r="R485" s="37">
        <v>2060.12</v>
      </c>
      <c r="S485" s="37">
        <v>2060.12</v>
      </c>
    </row>
    <row r="486" spans="1:19">
      <c r="B486" s="6">
        <v>2014</v>
      </c>
      <c r="C486" s="36"/>
      <c r="D486" s="36"/>
      <c r="E486" s="36"/>
      <c r="F486" s="36"/>
      <c r="G486" s="36"/>
      <c r="H486" s="36"/>
      <c r="I486" s="36"/>
      <c r="J486" s="36"/>
      <c r="K486" s="37">
        <v>5942.09</v>
      </c>
      <c r="L486" s="37">
        <v>5942.09</v>
      </c>
      <c r="M486" s="37">
        <v>5942.09</v>
      </c>
      <c r="N486" s="37">
        <v>5942.09</v>
      </c>
      <c r="O486" s="37">
        <v>7884.19</v>
      </c>
      <c r="P486" s="37">
        <v>7884.19</v>
      </c>
      <c r="Q486" s="37">
        <v>7884.19</v>
      </c>
      <c r="R486" s="37">
        <v>7166.53</v>
      </c>
      <c r="S486" s="37">
        <v>2659.48</v>
      </c>
    </row>
    <row r="487" spans="1:19">
      <c r="B487" s="6">
        <v>2013</v>
      </c>
      <c r="C487" s="36"/>
      <c r="D487" s="36"/>
      <c r="E487" s="36"/>
      <c r="F487" s="36"/>
      <c r="G487" s="36"/>
      <c r="H487" s="36"/>
      <c r="I487" s="36"/>
      <c r="J487" s="37">
        <v>4790.57</v>
      </c>
      <c r="K487" s="37">
        <v>4790.57</v>
      </c>
      <c r="L487" s="37">
        <v>4790.57</v>
      </c>
      <c r="M487" s="37">
        <v>4790.57</v>
      </c>
      <c r="N487" s="37">
        <v>4790.57</v>
      </c>
      <c r="O487" s="37">
        <v>1315.04</v>
      </c>
      <c r="P487" s="37">
        <v>805.1400000000001</v>
      </c>
      <c r="Q487" s="37">
        <v>805.1400000000001</v>
      </c>
      <c r="R487" s="37">
        <v>805.1400000000001</v>
      </c>
      <c r="S487" s="37">
        <v>805.1400000000001</v>
      </c>
    </row>
    <row r="488" spans="1:19">
      <c r="B488" s="6">
        <v>2012</v>
      </c>
      <c r="C488" s="36"/>
      <c r="D488" s="36"/>
      <c r="E488" s="36"/>
      <c r="F488" s="36"/>
      <c r="G488" s="36"/>
      <c r="H488" s="36"/>
      <c r="I488" s="37">
        <v>2778.95</v>
      </c>
      <c r="J488" s="37">
        <v>2778.95</v>
      </c>
      <c r="K488" s="37">
        <v>2778.95</v>
      </c>
      <c r="L488" s="37">
        <v>2778.95</v>
      </c>
      <c r="M488" s="37">
        <v>2778.95</v>
      </c>
      <c r="N488" s="37">
        <v>2778.95</v>
      </c>
      <c r="O488" s="37">
        <v>150.74</v>
      </c>
      <c r="P488" s="37">
        <v>150.74</v>
      </c>
      <c r="Q488" s="37">
        <v>150.74</v>
      </c>
      <c r="R488" s="37">
        <v>556.19999999999993</v>
      </c>
      <c r="S488" s="37">
        <v>556.19999999999993</v>
      </c>
    </row>
    <row r="489" spans="1:19">
      <c r="B489" s="6">
        <v>2011</v>
      </c>
      <c r="C489" s="36"/>
      <c r="D489" s="36"/>
      <c r="E489" s="36"/>
      <c r="F489" s="36"/>
      <c r="G489" s="36"/>
      <c r="H489" s="37">
        <v>1111.3599999999999</v>
      </c>
      <c r="I489" s="37">
        <v>1111.3599999999999</v>
      </c>
      <c r="J489" s="37">
        <v>1111.3599999999999</v>
      </c>
      <c r="K489" s="37">
        <v>1111.3599999999999</v>
      </c>
      <c r="L489" s="37">
        <v>1111.3599999999999</v>
      </c>
      <c r="M489" s="37">
        <v>1111.3599999999999</v>
      </c>
      <c r="N489" s="37">
        <v>1111.3599999999999</v>
      </c>
      <c r="O489" s="37">
        <v>501.89</v>
      </c>
      <c r="P489" s="37">
        <v>501.89</v>
      </c>
      <c r="Q489" s="37">
        <v>501.89</v>
      </c>
      <c r="R489" s="37">
        <v>941.01</v>
      </c>
      <c r="S489" s="37">
        <v>941.01</v>
      </c>
    </row>
    <row r="490" spans="1:19">
      <c r="B490" s="6">
        <v>2010</v>
      </c>
      <c r="C490" s="36"/>
      <c r="D490" s="36"/>
      <c r="E490" s="36"/>
      <c r="F490" s="36"/>
      <c r="G490" s="37">
        <v>5378.26</v>
      </c>
      <c r="H490" s="37">
        <v>5378.26</v>
      </c>
      <c r="I490" s="37">
        <v>5378.26</v>
      </c>
      <c r="J490" s="37">
        <v>5336.87</v>
      </c>
      <c r="K490" s="37">
        <v>5336.87</v>
      </c>
      <c r="L490" s="37">
        <v>5336.87</v>
      </c>
      <c r="M490" s="37">
        <v>5251.74</v>
      </c>
      <c r="N490" s="37">
        <v>5251.74</v>
      </c>
      <c r="O490" s="37">
        <v>3031.98</v>
      </c>
      <c r="P490" s="37">
        <v>3031.98</v>
      </c>
      <c r="Q490" s="37">
        <v>3031.98</v>
      </c>
      <c r="R490" s="37">
        <v>3257.01</v>
      </c>
      <c r="S490" s="37">
        <v>3257.01</v>
      </c>
    </row>
    <row r="491" spans="1:19">
      <c r="B491" s="6">
        <v>2009</v>
      </c>
      <c r="C491" s="36"/>
      <c r="D491" s="36"/>
      <c r="E491" s="36"/>
      <c r="F491" s="37">
        <v>5884.18</v>
      </c>
      <c r="G491" s="37">
        <v>5884.18</v>
      </c>
      <c r="H491" s="37">
        <v>5884.18</v>
      </c>
      <c r="I491" s="37">
        <v>5884.18</v>
      </c>
      <c r="J491" s="37">
        <v>5884.18</v>
      </c>
      <c r="K491" s="37">
        <v>5884.18</v>
      </c>
      <c r="L491" s="37">
        <v>5884.18</v>
      </c>
      <c r="M491" s="37">
        <v>5669.23</v>
      </c>
      <c r="N491" s="37">
        <v>5669.23</v>
      </c>
      <c r="O491" s="37">
        <v>0</v>
      </c>
      <c r="P491" s="37">
        <v>0</v>
      </c>
      <c r="Q491" s="37">
        <v>0</v>
      </c>
      <c r="R491" s="37">
        <v>995.36999999999989</v>
      </c>
      <c r="S491" s="37">
        <v>995.36999999999989</v>
      </c>
    </row>
    <row r="492" spans="1:19">
      <c r="B492" s="6">
        <v>2008</v>
      </c>
      <c r="C492" s="36"/>
      <c r="D492" s="36"/>
      <c r="E492" s="37">
        <v>3767.75</v>
      </c>
      <c r="F492" s="37">
        <v>3767.75</v>
      </c>
      <c r="G492" s="37">
        <v>3767.75</v>
      </c>
      <c r="H492" s="37">
        <v>3767.75</v>
      </c>
      <c r="I492" s="37">
        <v>3563.52</v>
      </c>
      <c r="J492" s="37">
        <v>3563.52</v>
      </c>
      <c r="K492" s="37">
        <v>3563.52</v>
      </c>
      <c r="L492" s="37">
        <v>3563.52</v>
      </c>
      <c r="M492" s="37">
        <v>3563.52</v>
      </c>
      <c r="N492" s="37">
        <v>3475.91</v>
      </c>
      <c r="O492" s="37">
        <v>0</v>
      </c>
      <c r="P492" s="37">
        <v>0</v>
      </c>
      <c r="Q492" s="37">
        <v>0</v>
      </c>
      <c r="R492" s="37">
        <v>1117.6599999999996</v>
      </c>
      <c r="S492" s="37">
        <v>1117.6599999999996</v>
      </c>
    </row>
    <row r="493" spans="1:19">
      <c r="B493" s="6">
        <v>2007</v>
      </c>
      <c r="C493" s="36"/>
      <c r="D493" s="37">
        <v>5481.74</v>
      </c>
      <c r="E493" s="37">
        <v>5481.74</v>
      </c>
      <c r="F493" s="37">
        <v>5481.74</v>
      </c>
      <c r="G493" s="37">
        <v>5481.74</v>
      </c>
      <c r="H493" s="37">
        <v>5048.3599999999997</v>
      </c>
      <c r="I493" s="37">
        <v>4869.26</v>
      </c>
      <c r="J493" s="37">
        <v>4869.26</v>
      </c>
      <c r="K493" s="37">
        <v>4757.5200000000004</v>
      </c>
      <c r="L493" s="37">
        <v>4757.5200000000004</v>
      </c>
      <c r="M493" s="37">
        <v>4757.5200000000004</v>
      </c>
      <c r="N493" s="37">
        <v>4640.37</v>
      </c>
      <c r="O493" s="37">
        <v>1126.53</v>
      </c>
      <c r="P493" s="37">
        <v>1126.53</v>
      </c>
      <c r="Q493" s="37">
        <v>1126.53</v>
      </c>
      <c r="R493" s="37">
        <v>2093.4300000000003</v>
      </c>
      <c r="S493" s="37">
        <v>2093.4300000000003</v>
      </c>
    </row>
    <row r="494" spans="1:19">
      <c r="B494" s="6">
        <v>2006</v>
      </c>
      <c r="C494" s="37">
        <v>4208.84</v>
      </c>
      <c r="D494" s="37">
        <v>4208.84</v>
      </c>
      <c r="E494" s="37">
        <v>4208.84</v>
      </c>
      <c r="F494" s="37">
        <v>4208.84</v>
      </c>
      <c r="G494" s="37">
        <v>4208.84</v>
      </c>
      <c r="H494" s="37">
        <v>4128.9799999999996</v>
      </c>
      <c r="I494" s="37">
        <v>4128.9799999999996</v>
      </c>
      <c r="J494" s="37">
        <v>4128.9799999999996</v>
      </c>
      <c r="K494" s="37">
        <v>4002.85</v>
      </c>
      <c r="L494" s="37">
        <v>4002.85</v>
      </c>
      <c r="M494" s="37">
        <v>3924.13</v>
      </c>
      <c r="N494" s="37">
        <v>3924.13</v>
      </c>
      <c r="O494" s="37">
        <v>129.2199999999998</v>
      </c>
      <c r="P494" s="37">
        <v>129.2199999999998</v>
      </c>
      <c r="Q494" s="37">
        <v>129.2199999999998</v>
      </c>
      <c r="R494" s="37">
        <v>2120.41</v>
      </c>
      <c r="S494" s="37">
        <v>2120.41</v>
      </c>
    </row>
    <row r="495" spans="1:19">
      <c r="B495" s="6">
        <v>2005</v>
      </c>
      <c r="C495" s="37">
        <v>3364.62</v>
      </c>
      <c r="D495" s="37">
        <v>3364.62</v>
      </c>
      <c r="E495" s="37">
        <v>3364.62</v>
      </c>
      <c r="F495" s="37">
        <v>3364.62</v>
      </c>
      <c r="G495" s="37">
        <v>3364.62</v>
      </c>
      <c r="H495" s="37">
        <v>2576.9899999999998</v>
      </c>
      <c r="I495" s="37">
        <v>2314.39</v>
      </c>
      <c r="J495" s="37">
        <v>2314.39</v>
      </c>
      <c r="K495" s="37">
        <v>2314.39</v>
      </c>
      <c r="L495" s="37">
        <v>2221.4299999999998</v>
      </c>
      <c r="M495" s="37">
        <v>2221.4299999999998</v>
      </c>
      <c r="N495" s="37">
        <v>2221.4299999999998</v>
      </c>
      <c r="O495" s="37">
        <v>470.7</v>
      </c>
      <c r="P495" s="37">
        <v>470.7</v>
      </c>
      <c r="Q495" s="37">
        <v>470.7</v>
      </c>
      <c r="R495" s="37">
        <v>1306.03</v>
      </c>
      <c r="S495" s="37">
        <v>1306.03</v>
      </c>
    </row>
    <row r="496" spans="1:19">
      <c r="B496" s="6">
        <v>2004</v>
      </c>
      <c r="C496" s="37">
        <v>3593.34</v>
      </c>
      <c r="D496" s="37">
        <v>3593.34</v>
      </c>
      <c r="E496" s="37">
        <v>3593.34</v>
      </c>
      <c r="F496" s="37">
        <v>3593.34</v>
      </c>
      <c r="G496" s="37">
        <v>3593.34</v>
      </c>
      <c r="H496" s="37">
        <v>3057.71</v>
      </c>
      <c r="I496" s="37">
        <v>2781.62</v>
      </c>
      <c r="J496" s="37">
        <v>2781.62</v>
      </c>
      <c r="K496" s="37">
        <v>2781.62</v>
      </c>
      <c r="L496" s="37">
        <v>2719.38</v>
      </c>
      <c r="M496" s="37">
        <v>2626.25</v>
      </c>
      <c r="N496" s="37">
        <v>2562.04</v>
      </c>
      <c r="O496" s="37">
        <v>0</v>
      </c>
      <c r="P496" s="37">
        <v>0</v>
      </c>
      <c r="Q496" s="37">
        <v>0</v>
      </c>
      <c r="R496" s="37">
        <v>937.53</v>
      </c>
      <c r="S496" s="37">
        <v>937.53</v>
      </c>
    </row>
    <row r="497" spans="2:19">
      <c r="B497" s="6">
        <v>2003</v>
      </c>
      <c r="C497" s="37">
        <v>1713.92</v>
      </c>
      <c r="D497" s="37">
        <v>1713.92</v>
      </c>
      <c r="E497" s="37">
        <v>1713.92</v>
      </c>
      <c r="F497" s="37">
        <v>1713.92</v>
      </c>
      <c r="G497" s="37">
        <v>1713.92</v>
      </c>
      <c r="H497" s="37">
        <v>1590.05</v>
      </c>
      <c r="I497" s="37">
        <v>1486.69</v>
      </c>
      <c r="J497" s="37">
        <v>1486.69</v>
      </c>
      <c r="K497" s="37">
        <v>1486.69</v>
      </c>
      <c r="L497" s="37">
        <v>1486.69</v>
      </c>
      <c r="M497" s="37">
        <v>1486.69</v>
      </c>
      <c r="N497" s="37">
        <v>1486.69</v>
      </c>
      <c r="O497" s="37">
        <v>321.79999999999973</v>
      </c>
      <c r="P497" s="37">
        <v>321.79999999999973</v>
      </c>
      <c r="Q497" s="37">
        <v>321.79999999999973</v>
      </c>
      <c r="R497" s="37">
        <v>1105.4199999999998</v>
      </c>
      <c r="S497" s="37">
        <v>1105.4199999999998</v>
      </c>
    </row>
    <row r="498" spans="2:19">
      <c r="B498" s="6">
        <v>2002</v>
      </c>
      <c r="C498" s="37">
        <v>3184.61</v>
      </c>
      <c r="D498" s="37">
        <v>3184.61</v>
      </c>
      <c r="E498" s="37">
        <v>3184.61</v>
      </c>
      <c r="F498" s="37">
        <v>3184.61</v>
      </c>
      <c r="G498" s="37">
        <v>3184.61</v>
      </c>
      <c r="H498" s="37">
        <v>2819.46</v>
      </c>
      <c r="I498" s="37">
        <v>2635.9</v>
      </c>
      <c r="J498" s="37">
        <v>2590.39</v>
      </c>
      <c r="K498" s="37">
        <v>2563.9</v>
      </c>
      <c r="L498" s="37">
        <v>2510.92</v>
      </c>
      <c r="M498" s="37">
        <v>2471.13</v>
      </c>
      <c r="N498" s="37">
        <v>2471.13</v>
      </c>
      <c r="O498" s="37">
        <v>601.65</v>
      </c>
      <c r="P498" s="37">
        <v>601.65</v>
      </c>
      <c r="Q498" s="37">
        <v>601.65</v>
      </c>
      <c r="R498" s="37">
        <v>1810.01</v>
      </c>
      <c r="S498" s="37">
        <v>1810.01</v>
      </c>
    </row>
    <row r="499" spans="2:19">
      <c r="B499" s="6">
        <v>2001</v>
      </c>
      <c r="C499" s="37">
        <v>2882.77</v>
      </c>
      <c r="D499" s="37">
        <v>2882.77</v>
      </c>
      <c r="E499" s="37">
        <v>2882.77</v>
      </c>
      <c r="F499" s="37">
        <v>2882.77</v>
      </c>
      <c r="G499" s="37">
        <v>2882.77</v>
      </c>
      <c r="H499" s="37">
        <v>1409.78</v>
      </c>
      <c r="I499" s="37">
        <v>1362.12</v>
      </c>
      <c r="J499" s="37">
        <v>1330.92</v>
      </c>
      <c r="K499" s="37">
        <v>1330.92</v>
      </c>
      <c r="L499" s="37">
        <v>1187.5899999999999</v>
      </c>
      <c r="M499" s="37">
        <v>1187.5899999999999</v>
      </c>
      <c r="N499" s="37">
        <v>1161.77</v>
      </c>
      <c r="O499" s="37">
        <v>0</v>
      </c>
      <c r="P499" s="37">
        <v>0</v>
      </c>
      <c r="Q499" s="37">
        <v>0</v>
      </c>
      <c r="R499" s="37">
        <v>328.7</v>
      </c>
      <c r="S499" s="37">
        <v>328.7</v>
      </c>
    </row>
    <row r="500" spans="2:19">
      <c r="B500" s="6">
        <v>2000</v>
      </c>
      <c r="C500" s="37">
        <v>2372.4499999999998</v>
      </c>
      <c r="D500" s="37">
        <v>2372.4499999999998</v>
      </c>
      <c r="E500" s="37">
        <v>2372.4499999999998</v>
      </c>
      <c r="F500" s="37">
        <v>2372.4499999999998</v>
      </c>
      <c r="G500" s="37">
        <v>2372.4499999999998</v>
      </c>
      <c r="H500" s="37">
        <v>1394.83</v>
      </c>
      <c r="I500" s="37">
        <v>1394.83</v>
      </c>
      <c r="J500" s="37">
        <v>1394.83</v>
      </c>
      <c r="K500" s="37">
        <v>1299.8499999999999</v>
      </c>
      <c r="L500" s="37">
        <v>1299.8499999999999</v>
      </c>
      <c r="M500" s="37">
        <v>1299.8499999999999</v>
      </c>
      <c r="N500" s="37">
        <v>1299.8499999999999</v>
      </c>
      <c r="O500" s="37">
        <v>0</v>
      </c>
      <c r="P500" s="37">
        <v>0</v>
      </c>
      <c r="Q500" s="37">
        <v>0</v>
      </c>
      <c r="R500" s="37">
        <v>829.34999999999991</v>
      </c>
      <c r="S500" s="37">
        <v>691.13</v>
      </c>
    </row>
    <row r="501" spans="2:19">
      <c r="B501" s="6">
        <v>1999</v>
      </c>
      <c r="C501" s="37">
        <v>6740.68</v>
      </c>
      <c r="D501" s="37">
        <v>6740.68</v>
      </c>
      <c r="E501" s="37">
        <v>6740.68</v>
      </c>
      <c r="F501" s="37">
        <v>6740.68</v>
      </c>
      <c r="G501" s="37">
        <v>6740.68</v>
      </c>
      <c r="H501" s="37">
        <v>3497.74</v>
      </c>
      <c r="I501" s="37">
        <v>3186.46</v>
      </c>
      <c r="J501" s="37">
        <v>2748.92</v>
      </c>
      <c r="K501" s="37">
        <v>2293.34</v>
      </c>
      <c r="L501" s="37">
        <v>2293.34</v>
      </c>
      <c r="M501" s="37">
        <v>2293.34</v>
      </c>
      <c r="N501" s="37">
        <v>2293.34</v>
      </c>
      <c r="O501" s="37">
        <v>193.58</v>
      </c>
      <c r="P501" s="37">
        <v>193.58</v>
      </c>
      <c r="Q501" s="37">
        <v>193.58</v>
      </c>
      <c r="R501" s="37">
        <v>1121.82</v>
      </c>
      <c r="S501" s="37">
        <v>1121.82</v>
      </c>
    </row>
    <row r="502" spans="2:19">
      <c r="B502" s="6">
        <v>1998</v>
      </c>
      <c r="C502" s="37">
        <v>1917.7</v>
      </c>
      <c r="D502" s="37">
        <v>1917.7</v>
      </c>
      <c r="E502" s="37">
        <v>1917.7</v>
      </c>
      <c r="F502" s="37">
        <v>1917.7</v>
      </c>
      <c r="G502" s="37">
        <v>1917.7</v>
      </c>
      <c r="H502" s="37">
        <v>581.67999999999995</v>
      </c>
      <c r="I502" s="37">
        <v>540.80999999999995</v>
      </c>
      <c r="J502" s="37">
        <v>540.80999999999995</v>
      </c>
      <c r="K502" s="37">
        <v>491.86</v>
      </c>
      <c r="L502" s="37">
        <v>491.86</v>
      </c>
      <c r="M502" s="37">
        <v>491.86</v>
      </c>
      <c r="N502" s="37">
        <v>491.86</v>
      </c>
      <c r="O502" s="37">
        <v>0</v>
      </c>
      <c r="P502" s="37">
        <v>0</v>
      </c>
      <c r="Q502" s="37">
        <v>0</v>
      </c>
      <c r="R502" s="37">
        <v>401.96000000000004</v>
      </c>
      <c r="S502" s="37">
        <v>401.96000000000004</v>
      </c>
    </row>
    <row r="503" spans="2:19">
      <c r="B503" s="6">
        <v>1997</v>
      </c>
      <c r="C503" s="37">
        <v>6540.02</v>
      </c>
      <c r="D503" s="37">
        <v>6540.02</v>
      </c>
      <c r="E503" s="37">
        <v>6540.02</v>
      </c>
      <c r="F503" s="37">
        <v>6540.02</v>
      </c>
      <c r="G503" s="37">
        <v>6434.36</v>
      </c>
      <c r="H503" s="37">
        <v>2486.59</v>
      </c>
      <c r="I503" s="37">
        <v>2486.59</v>
      </c>
      <c r="J503" s="37">
        <v>2108.4699999999998</v>
      </c>
      <c r="K503" s="37">
        <v>2108.4699999999998</v>
      </c>
      <c r="L503" s="37">
        <v>2108.4699999999998</v>
      </c>
      <c r="M503" s="37">
        <v>2108.4699999999998</v>
      </c>
      <c r="N503" s="37">
        <v>2108.4699999999998</v>
      </c>
      <c r="O503" s="37">
        <v>917.5</v>
      </c>
      <c r="P503" s="37">
        <v>917.5</v>
      </c>
      <c r="Q503" s="37">
        <v>917.5</v>
      </c>
      <c r="R503" s="37">
        <v>1802.55</v>
      </c>
      <c r="S503" s="37">
        <v>1802.55</v>
      </c>
    </row>
    <row r="504" spans="2:19">
      <c r="B504" s="6">
        <v>1996</v>
      </c>
      <c r="C504" s="37">
        <v>5331.55</v>
      </c>
      <c r="D504" s="37">
        <v>5331.55</v>
      </c>
      <c r="E504" s="37">
        <v>5331.55</v>
      </c>
      <c r="F504" s="37">
        <v>5331.55</v>
      </c>
      <c r="G504" s="37">
        <v>5331.55</v>
      </c>
      <c r="H504" s="37">
        <v>2091.84</v>
      </c>
      <c r="I504" s="37">
        <v>2091.84</v>
      </c>
      <c r="J504" s="37">
        <v>2091.84</v>
      </c>
      <c r="K504" s="37">
        <v>1244.5</v>
      </c>
      <c r="L504" s="37">
        <v>1244.5</v>
      </c>
      <c r="M504" s="37">
        <v>1087.99</v>
      </c>
      <c r="N504" s="37">
        <v>1087.99</v>
      </c>
      <c r="O504" s="37">
        <v>0</v>
      </c>
      <c r="P504" s="37">
        <v>0</v>
      </c>
      <c r="Q504" s="37">
        <v>0</v>
      </c>
      <c r="R504" s="37">
        <v>0</v>
      </c>
      <c r="S504" s="37">
        <v>0</v>
      </c>
    </row>
    <row r="505" spans="2:19">
      <c r="B505" s="6">
        <v>1995</v>
      </c>
      <c r="C505" s="37">
        <v>2029.84</v>
      </c>
      <c r="D505" s="37">
        <v>1661.7</v>
      </c>
      <c r="E505" s="37">
        <v>1661.7</v>
      </c>
      <c r="F505" s="37">
        <v>1661.7</v>
      </c>
      <c r="G505" s="37">
        <v>1535.92</v>
      </c>
      <c r="H505" s="37">
        <v>1046.44</v>
      </c>
      <c r="I505" s="37">
        <v>680.36</v>
      </c>
      <c r="J505" s="37">
        <v>680.36</v>
      </c>
      <c r="K505" s="37">
        <v>680.36</v>
      </c>
      <c r="L505" s="37">
        <v>680.36</v>
      </c>
      <c r="M505" s="37">
        <v>680.36</v>
      </c>
      <c r="N505" s="37">
        <v>680.36</v>
      </c>
      <c r="O505" s="37">
        <v>0</v>
      </c>
      <c r="P505" s="37">
        <v>0</v>
      </c>
      <c r="Q505" s="37">
        <v>0</v>
      </c>
      <c r="R505" s="37">
        <v>0</v>
      </c>
      <c r="S505" s="37">
        <v>0</v>
      </c>
    </row>
    <row r="506" spans="2:19">
      <c r="B506" s="6">
        <v>1994</v>
      </c>
      <c r="C506" s="37">
        <v>3985.76</v>
      </c>
      <c r="D506" s="37">
        <v>3740.86</v>
      </c>
      <c r="E506" s="37">
        <v>3740.86</v>
      </c>
      <c r="F506" s="37">
        <v>3740.86</v>
      </c>
      <c r="G506" s="37">
        <v>3740.86</v>
      </c>
      <c r="H506" s="37">
        <v>2597.15</v>
      </c>
      <c r="I506" s="37">
        <v>2597.15</v>
      </c>
      <c r="J506" s="37">
        <v>2234.13</v>
      </c>
      <c r="K506" s="37">
        <v>2234.13</v>
      </c>
      <c r="L506" s="37">
        <v>2234.13</v>
      </c>
      <c r="M506" s="37">
        <v>2234.13</v>
      </c>
      <c r="N506" s="37">
        <v>2234.13</v>
      </c>
      <c r="O506" s="37">
        <v>0</v>
      </c>
      <c r="P506" s="37">
        <v>0</v>
      </c>
      <c r="Q506" s="37">
        <v>0</v>
      </c>
      <c r="R506" s="37">
        <v>0</v>
      </c>
      <c r="S506" s="37">
        <v>0</v>
      </c>
    </row>
    <row r="507" spans="2:19">
      <c r="B507" s="6">
        <v>1993</v>
      </c>
      <c r="C507" s="37">
        <v>2539.3000000000002</v>
      </c>
      <c r="D507" s="37">
        <v>2539.3000000000002</v>
      </c>
      <c r="E507" s="37">
        <v>2539.3000000000002</v>
      </c>
      <c r="F507" s="37">
        <v>2539.3000000000002</v>
      </c>
      <c r="G507" s="37">
        <v>2539.3000000000002</v>
      </c>
      <c r="H507" s="37">
        <v>2539.3000000000002</v>
      </c>
      <c r="I507" s="37">
        <v>2539.3000000000002</v>
      </c>
      <c r="J507" s="37">
        <v>2539.3000000000002</v>
      </c>
      <c r="K507" s="37">
        <v>2539.3000000000002</v>
      </c>
      <c r="L507" s="37">
        <v>2539.3000000000002</v>
      </c>
      <c r="M507" s="37">
        <v>2539.3000000000002</v>
      </c>
      <c r="N507" s="37">
        <v>2539.3000000000002</v>
      </c>
      <c r="O507" s="37">
        <v>0</v>
      </c>
      <c r="P507" s="37">
        <v>0</v>
      </c>
      <c r="Q507" s="37">
        <v>0</v>
      </c>
      <c r="R507" s="37">
        <v>0</v>
      </c>
      <c r="S507" s="37">
        <v>0</v>
      </c>
    </row>
    <row r="508" spans="2:19">
      <c r="B508" s="6">
        <v>1992</v>
      </c>
      <c r="C508" s="37">
        <v>2819.1</v>
      </c>
      <c r="D508" s="37">
        <v>2819.1</v>
      </c>
      <c r="E508" s="37">
        <v>2819.1</v>
      </c>
      <c r="F508" s="37">
        <v>2819.1</v>
      </c>
      <c r="G508" s="37">
        <v>2819.1</v>
      </c>
      <c r="H508" s="37">
        <v>582.15</v>
      </c>
      <c r="I508" s="37">
        <v>582.15</v>
      </c>
      <c r="J508" s="37">
        <v>582.15</v>
      </c>
      <c r="K508" s="37">
        <v>582.15</v>
      </c>
      <c r="L508" s="37">
        <v>582.15</v>
      </c>
      <c r="M508" s="37">
        <v>582.15</v>
      </c>
      <c r="N508" s="37">
        <v>582.15</v>
      </c>
      <c r="O508" s="37">
        <v>0</v>
      </c>
      <c r="P508" s="37">
        <v>0</v>
      </c>
      <c r="Q508" s="37">
        <v>0</v>
      </c>
      <c r="R508" s="37">
        <v>0</v>
      </c>
      <c r="S508" s="37">
        <v>0</v>
      </c>
    </row>
    <row r="509" spans="2:19">
      <c r="B509" s="6">
        <v>1991</v>
      </c>
      <c r="C509" s="37">
        <v>268.33999999999997</v>
      </c>
      <c r="D509" s="37">
        <v>268.33999999999997</v>
      </c>
      <c r="E509" s="37">
        <v>268.33999999999997</v>
      </c>
      <c r="F509" s="37">
        <v>268.33999999999997</v>
      </c>
      <c r="G509" s="37">
        <v>268.33999999999997</v>
      </c>
      <c r="H509" s="37">
        <v>136.22999999999999</v>
      </c>
      <c r="I509" s="37">
        <v>136.22999999999999</v>
      </c>
      <c r="J509" s="37">
        <v>136.22999999999999</v>
      </c>
      <c r="K509" s="37">
        <v>136.22999999999999</v>
      </c>
      <c r="L509" s="37">
        <v>136.22999999999999</v>
      </c>
      <c r="M509" s="37">
        <v>136.22999999999999</v>
      </c>
      <c r="N509" s="37">
        <v>136.22999999999999</v>
      </c>
      <c r="O509" s="37">
        <v>0</v>
      </c>
      <c r="P509" s="37">
        <v>0</v>
      </c>
      <c r="Q509" s="37">
        <v>0</v>
      </c>
      <c r="R509" s="37">
        <v>0</v>
      </c>
      <c r="S509" s="37">
        <v>0</v>
      </c>
    </row>
    <row r="510" spans="2:19">
      <c r="B510" s="6">
        <v>1990</v>
      </c>
      <c r="C510" s="37">
        <v>134.33000000000001</v>
      </c>
      <c r="D510" s="37">
        <v>134.33000000000001</v>
      </c>
      <c r="E510" s="37">
        <v>134.33000000000001</v>
      </c>
      <c r="F510" s="37">
        <v>134.33000000000001</v>
      </c>
      <c r="G510" s="37">
        <v>134.33000000000001</v>
      </c>
      <c r="H510" s="37"/>
      <c r="I510" s="37"/>
      <c r="J510" s="37"/>
      <c r="K510" s="37"/>
      <c r="L510" s="37"/>
      <c r="M510" s="37"/>
      <c r="N510" s="37"/>
      <c r="O510" s="37">
        <v>0</v>
      </c>
      <c r="P510" s="37">
        <v>0</v>
      </c>
      <c r="Q510" s="37">
        <v>0</v>
      </c>
      <c r="R510" s="37">
        <v>0</v>
      </c>
      <c r="S510" s="37">
        <v>0</v>
      </c>
    </row>
    <row r="511" spans="2:19">
      <c r="B511" s="6">
        <v>1989</v>
      </c>
      <c r="C511" s="37">
        <v>2336.33</v>
      </c>
      <c r="D511" s="37">
        <v>2336.33</v>
      </c>
      <c r="E511" s="37">
        <v>2336.33</v>
      </c>
      <c r="F511" s="37">
        <v>2336.33</v>
      </c>
      <c r="G511" s="37">
        <v>2336.33</v>
      </c>
      <c r="H511" s="37">
        <v>2336.33</v>
      </c>
      <c r="I511" s="37">
        <v>2336.33</v>
      </c>
      <c r="J511" s="37">
        <v>2336.33</v>
      </c>
      <c r="K511" s="37">
        <v>2336.33</v>
      </c>
      <c r="L511" s="37">
        <v>2336.33</v>
      </c>
      <c r="M511" s="37">
        <v>2336.33</v>
      </c>
      <c r="N511" s="37">
        <v>2336.33</v>
      </c>
      <c r="O511" s="37">
        <v>0</v>
      </c>
      <c r="P511" s="37">
        <v>0</v>
      </c>
      <c r="Q511" s="37">
        <v>0</v>
      </c>
      <c r="R511" s="37">
        <v>0</v>
      </c>
      <c r="S511" s="37">
        <v>0</v>
      </c>
    </row>
    <row r="512" spans="2:19">
      <c r="B512" s="6">
        <v>1988</v>
      </c>
      <c r="C512" s="37">
        <v>1026.8</v>
      </c>
      <c r="D512" s="37">
        <v>1026.8</v>
      </c>
      <c r="E512" s="37">
        <v>1026.8</v>
      </c>
      <c r="F512" s="37">
        <v>1026.8</v>
      </c>
      <c r="G512" s="37">
        <v>1026.8</v>
      </c>
      <c r="H512" s="37">
        <v>268.66000000000003</v>
      </c>
      <c r="I512" s="37">
        <v>268.66000000000003</v>
      </c>
      <c r="J512" s="37">
        <v>268.66000000000003</v>
      </c>
      <c r="K512" s="37">
        <v>268.66000000000003</v>
      </c>
      <c r="L512" s="37">
        <v>268.66000000000003</v>
      </c>
      <c r="M512" s="37">
        <v>268.66000000000003</v>
      </c>
      <c r="N512" s="37">
        <v>268.66000000000003</v>
      </c>
      <c r="O512" s="37">
        <v>0</v>
      </c>
      <c r="P512" s="37">
        <v>0</v>
      </c>
      <c r="Q512" s="37">
        <v>0</v>
      </c>
      <c r="R512" s="37">
        <v>0</v>
      </c>
      <c r="S512" s="37">
        <v>0</v>
      </c>
    </row>
    <row r="513" spans="2:19">
      <c r="B513" s="6">
        <v>1987</v>
      </c>
      <c r="C513" s="37">
        <v>2702.6</v>
      </c>
      <c r="D513" s="37">
        <v>2702.6</v>
      </c>
      <c r="E513" s="37">
        <v>2702.6</v>
      </c>
      <c r="F513" s="37">
        <v>2702.6</v>
      </c>
      <c r="G513" s="37">
        <v>2702.6</v>
      </c>
      <c r="H513" s="37">
        <v>1284.8499999999999</v>
      </c>
      <c r="I513" s="37">
        <v>1284.8499999999999</v>
      </c>
      <c r="J513" s="37">
        <v>1284.8499999999999</v>
      </c>
      <c r="K513" s="37">
        <v>1284.8499999999999</v>
      </c>
      <c r="L513" s="37">
        <v>1284.8499999999999</v>
      </c>
      <c r="M513" s="37">
        <v>1284.8499999999999</v>
      </c>
      <c r="N513" s="37">
        <v>1284.8499999999999</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2830.79</v>
      </c>
      <c r="D515" s="37">
        <v>2830.79</v>
      </c>
      <c r="E515" s="37">
        <v>2830.79</v>
      </c>
      <c r="F515" s="37">
        <v>2830.79</v>
      </c>
      <c r="G515" s="37">
        <v>2830.79</v>
      </c>
      <c r="H515" s="37">
        <v>2234.35</v>
      </c>
      <c r="I515" s="37">
        <v>2234.35</v>
      </c>
      <c r="J515" s="37">
        <v>2234.35</v>
      </c>
      <c r="K515" s="37">
        <v>2234.35</v>
      </c>
      <c r="L515" s="37">
        <v>2234.35</v>
      </c>
      <c r="M515" s="37">
        <v>2234.35</v>
      </c>
      <c r="N515" s="37">
        <v>2234.35</v>
      </c>
      <c r="O515" s="37">
        <v>0</v>
      </c>
      <c r="P515" s="37">
        <v>0</v>
      </c>
      <c r="Q515" s="37">
        <v>0</v>
      </c>
      <c r="R515" s="37">
        <v>0</v>
      </c>
      <c r="S515" s="37">
        <v>0</v>
      </c>
    </row>
    <row r="516" spans="2:19">
      <c r="B516" s="6">
        <v>1984</v>
      </c>
      <c r="C516" s="37">
        <v>406</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384.62</v>
      </c>
      <c r="D517" s="37">
        <v>135.6</v>
      </c>
      <c r="E517" s="37">
        <v>135.6</v>
      </c>
      <c r="F517" s="37">
        <v>135.6</v>
      </c>
      <c r="G517" s="37">
        <v>135.6</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1643.64</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638.86</v>
      </c>
      <c r="D521" s="37">
        <v>638.86</v>
      </c>
      <c r="E521" s="37">
        <v>638.86</v>
      </c>
      <c r="F521" s="37">
        <v>638.86</v>
      </c>
      <c r="G521" s="37">
        <v>638.86</v>
      </c>
      <c r="H521" s="37">
        <v>0</v>
      </c>
      <c r="I521" s="37">
        <v>0</v>
      </c>
      <c r="J521" s="37">
        <v>0</v>
      </c>
      <c r="K521" s="37">
        <v>0</v>
      </c>
      <c r="L521" s="37">
        <v>0</v>
      </c>
      <c r="M521" s="37">
        <v>0</v>
      </c>
      <c r="N521" s="37">
        <v>0</v>
      </c>
      <c r="O521" s="37">
        <v>0</v>
      </c>
      <c r="P521" s="37">
        <v>0</v>
      </c>
      <c r="Q521" s="37">
        <v>0</v>
      </c>
      <c r="R521" s="37">
        <v>0</v>
      </c>
      <c r="S521" s="37">
        <v>0</v>
      </c>
    </row>
    <row r="522" spans="2:19">
      <c r="B522" s="6">
        <v>1978</v>
      </c>
      <c r="C522" s="37">
        <v>158.57</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348.18</v>
      </c>
      <c r="D523" s="37">
        <v>348.18</v>
      </c>
      <c r="E523" s="37">
        <v>348.18</v>
      </c>
      <c r="F523" s="37">
        <v>348.18</v>
      </c>
      <c r="G523" s="37">
        <v>348.18</v>
      </c>
      <c r="H523" s="37">
        <v>0</v>
      </c>
      <c r="I523" s="37">
        <v>0</v>
      </c>
      <c r="J523" s="37">
        <v>0</v>
      </c>
      <c r="K523" s="37">
        <v>0</v>
      </c>
      <c r="L523" s="37">
        <v>0</v>
      </c>
      <c r="M523" s="37">
        <v>0</v>
      </c>
      <c r="N523" s="37">
        <v>0</v>
      </c>
      <c r="O523" s="37">
        <v>0</v>
      </c>
      <c r="P523" s="37">
        <v>0</v>
      </c>
      <c r="Q523" s="37">
        <v>0</v>
      </c>
      <c r="R523" s="37">
        <v>0</v>
      </c>
      <c r="S523" s="37">
        <v>0</v>
      </c>
    </row>
    <row r="524" spans="2:19">
      <c r="B524" s="6">
        <v>1976</v>
      </c>
      <c r="C524" s="37">
        <v>1098.0899999999999</v>
      </c>
      <c r="D524" s="37">
        <v>1098.0899999999999</v>
      </c>
      <c r="E524" s="37">
        <v>1098.0899999999999</v>
      </c>
      <c r="F524" s="37">
        <v>1098.0899999999999</v>
      </c>
      <c r="G524" s="37">
        <v>1098.0899999999999</v>
      </c>
      <c r="H524" s="37">
        <v>1098.0899999999999</v>
      </c>
      <c r="I524" s="37">
        <v>1098.0899999999999</v>
      </c>
      <c r="J524" s="37">
        <v>1098.0899999999999</v>
      </c>
      <c r="K524" s="37">
        <v>1098.0899999999999</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138.61000000000001</v>
      </c>
      <c r="D529" s="37">
        <v>138.61000000000001</v>
      </c>
      <c r="E529" s="37">
        <v>138.61000000000001</v>
      </c>
      <c r="F529" s="37">
        <v>138.61000000000001</v>
      </c>
      <c r="G529" s="37">
        <v>138.61000000000001</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67340.259999999995</v>
      </c>
      <c r="D571" s="8">
        <f>SUM(D493:D570)</f>
        <v>69751.73</v>
      </c>
      <c r="E571" s="8">
        <f>SUM(E492:E570)</f>
        <v>73519.48</v>
      </c>
      <c r="F571" s="8">
        <f>SUM(F491:F570)</f>
        <v>79403.66</v>
      </c>
      <c r="G571" s="8">
        <f>SUM(G490:G570)</f>
        <v>84550.48</v>
      </c>
      <c r="H571" s="8">
        <f>SUM(H484:H570)</f>
        <v>60949.110000000008</v>
      </c>
      <c r="I571" s="8">
        <f>SUM(I484:I570)</f>
        <v>61753.23</v>
      </c>
      <c r="J571" s="8">
        <f t="shared" ref="J571" si="7">SUM(J484:J570)</f>
        <v>65247.020000000011</v>
      </c>
      <c r="K571" s="8">
        <f>SUM(K484:K570)</f>
        <v>69477.900000000009</v>
      </c>
      <c r="L571" s="8">
        <f t="shared" ref="L571" si="8">SUM(L484:L570)</f>
        <v>79429.09</v>
      </c>
      <c r="M571" s="8">
        <f>SUM(M484:M570)</f>
        <v>82977.11</v>
      </c>
      <c r="N571" s="11">
        <f>SUM(N479:N570)</f>
        <v>84343.640000000029</v>
      </c>
      <c r="O571" s="11">
        <f>SUM(O479:O570)</f>
        <v>21339.640000000003</v>
      </c>
      <c r="P571" s="11">
        <f>SUM(P479:P570)</f>
        <v>23912.310000000005</v>
      </c>
      <c r="Q571" s="11">
        <f>SUM(Q479:Q570)</f>
        <v>42990.770000000004</v>
      </c>
      <c r="R571" s="11">
        <f>SUM(R478:R570)</f>
        <v>62610.369999999995</v>
      </c>
      <c r="S571" s="11">
        <f>SUM(S478:S570)</f>
        <v>58257.69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80351.02</v>
      </c>
    </row>
    <row r="574" spans="1:19">
      <c r="A574" s="38"/>
      <c r="B574" s="6">
        <v>2021</v>
      </c>
      <c r="C574" s="36"/>
      <c r="D574" s="36"/>
      <c r="E574" s="36"/>
      <c r="F574" s="36"/>
      <c r="G574" s="36"/>
      <c r="H574" s="36"/>
      <c r="I574" s="36"/>
      <c r="J574" s="36"/>
      <c r="K574" s="36"/>
      <c r="L574" s="36"/>
      <c r="M574" s="36"/>
      <c r="N574" s="36"/>
      <c r="O574" s="36"/>
      <c r="P574" s="36"/>
      <c r="Q574" s="36"/>
      <c r="R574" s="37">
        <v>46878.05</v>
      </c>
      <c r="S574" s="37">
        <v>46878.05</v>
      </c>
    </row>
    <row r="575" spans="1:19">
      <c r="B575" s="6">
        <v>2020</v>
      </c>
      <c r="C575" s="36"/>
      <c r="D575" s="36"/>
      <c r="E575" s="36"/>
      <c r="F575" s="36"/>
      <c r="G575" s="36"/>
      <c r="H575" s="36"/>
      <c r="I575" s="36"/>
      <c r="J575" s="36"/>
      <c r="K575" s="36"/>
      <c r="L575" s="36"/>
      <c r="M575" s="36"/>
      <c r="N575" s="36"/>
      <c r="O575" s="36"/>
      <c r="P575" s="36"/>
      <c r="Q575" s="37">
        <v>45241.91</v>
      </c>
      <c r="R575" s="37">
        <v>45241.909999999996</v>
      </c>
      <c r="S575" s="37">
        <v>45241.909999999996</v>
      </c>
    </row>
    <row r="576" spans="1:19">
      <c r="A576" s="40"/>
      <c r="B576" s="6">
        <v>2019</v>
      </c>
      <c r="C576" s="36"/>
      <c r="D576" s="36"/>
      <c r="E576" s="36"/>
      <c r="F576" s="36"/>
      <c r="G576" s="36"/>
      <c r="H576" s="36"/>
      <c r="I576" s="36"/>
      <c r="J576" s="36"/>
      <c r="K576" s="36"/>
      <c r="L576" s="36"/>
      <c r="M576" s="36"/>
      <c r="N576" s="36"/>
      <c r="O576" s="36"/>
      <c r="P576" s="37">
        <v>20882.73</v>
      </c>
      <c r="Q576" s="37">
        <v>20915.419999999998</v>
      </c>
      <c r="R576" s="37">
        <v>20915.43</v>
      </c>
      <c r="S576" s="37">
        <v>20820.16</v>
      </c>
    </row>
    <row r="577" spans="1:19">
      <c r="A577" s="40"/>
      <c r="B577" s="6">
        <v>2018</v>
      </c>
      <c r="C577" s="36"/>
      <c r="D577" s="36"/>
      <c r="E577" s="36"/>
      <c r="F577" s="36"/>
      <c r="G577" s="36"/>
      <c r="H577" s="36"/>
      <c r="I577" s="36"/>
      <c r="J577" s="36"/>
      <c r="K577" s="36"/>
      <c r="L577" s="36"/>
      <c r="M577" s="36"/>
      <c r="N577" s="36"/>
      <c r="O577" s="37">
        <v>41317.51</v>
      </c>
      <c r="P577" s="37">
        <v>40960.85</v>
      </c>
      <c r="Q577" s="37">
        <v>40960.85</v>
      </c>
      <c r="R577" s="37">
        <v>40973.580000000009</v>
      </c>
      <c r="S577" s="37">
        <v>40973.580000000009</v>
      </c>
    </row>
    <row r="578" spans="1:19">
      <c r="A578" s="40"/>
      <c r="B578" s="6">
        <v>2017</v>
      </c>
      <c r="C578" s="36"/>
      <c r="D578" s="36"/>
      <c r="E578" s="36"/>
      <c r="F578" s="36"/>
      <c r="G578" s="36"/>
      <c r="H578" s="36"/>
      <c r="I578" s="36"/>
      <c r="J578" s="36"/>
      <c r="K578" s="36"/>
      <c r="L578" s="36"/>
      <c r="M578" s="36"/>
      <c r="N578" s="37">
        <v>1739.65</v>
      </c>
      <c r="O578" s="37">
        <v>10630.39</v>
      </c>
      <c r="P578" s="37">
        <v>10630.39</v>
      </c>
      <c r="Q578" s="37">
        <v>10841.45</v>
      </c>
      <c r="R578" s="37">
        <v>10841.45</v>
      </c>
      <c r="S578" s="37">
        <v>10841.45</v>
      </c>
    </row>
    <row r="579" spans="1:19">
      <c r="B579" s="6">
        <v>2016</v>
      </c>
      <c r="C579" s="36"/>
      <c r="D579" s="36"/>
      <c r="E579" s="36"/>
      <c r="F579" s="36"/>
      <c r="G579" s="36"/>
      <c r="H579" s="36"/>
      <c r="I579" s="36"/>
      <c r="J579" s="36"/>
      <c r="K579" s="36"/>
      <c r="L579" s="36"/>
      <c r="M579" s="37">
        <v>5769.39</v>
      </c>
      <c r="N579" s="37">
        <v>5790.77</v>
      </c>
      <c r="O579" s="37">
        <v>57015.37</v>
      </c>
      <c r="P579" s="37">
        <v>57015.37</v>
      </c>
      <c r="Q579" s="37">
        <v>56965.630000000005</v>
      </c>
      <c r="R579" s="37">
        <v>56965.630000000005</v>
      </c>
      <c r="S579" s="37">
        <v>56965.630000000005</v>
      </c>
    </row>
    <row r="580" spans="1:19">
      <c r="B580" s="6">
        <v>2015</v>
      </c>
      <c r="C580" s="36"/>
      <c r="D580" s="36"/>
      <c r="E580" s="36"/>
      <c r="F580" s="36"/>
      <c r="G580" s="36"/>
      <c r="H580" s="36"/>
      <c r="I580" s="36"/>
      <c r="J580" s="36"/>
      <c r="K580" s="36"/>
      <c r="L580" s="37">
        <v>24273.69</v>
      </c>
      <c r="M580" s="37">
        <v>24273.69</v>
      </c>
      <c r="N580" s="37">
        <v>24273.69</v>
      </c>
      <c r="O580" s="37">
        <v>54199.33</v>
      </c>
      <c r="P580" s="37">
        <v>54199.33</v>
      </c>
      <c r="Q580" s="37">
        <v>52440.990000000005</v>
      </c>
      <c r="R580" s="37">
        <v>52440.990000000005</v>
      </c>
      <c r="S580" s="37">
        <v>52440.990000000005</v>
      </c>
    </row>
    <row r="581" spans="1:19">
      <c r="B581" s="6">
        <v>2014</v>
      </c>
      <c r="C581" s="36"/>
      <c r="D581" s="36"/>
      <c r="E581" s="36"/>
      <c r="F581" s="36"/>
      <c r="G581" s="36"/>
      <c r="H581" s="36"/>
      <c r="I581" s="36"/>
      <c r="J581" s="36"/>
      <c r="K581" s="37">
        <v>75062.570000000007</v>
      </c>
      <c r="L581" s="37">
        <v>75248.460000000006</v>
      </c>
      <c r="M581" s="37">
        <v>75248.460000000006</v>
      </c>
      <c r="N581" s="37">
        <v>75248.460000000006</v>
      </c>
      <c r="O581" s="37">
        <v>49869.07</v>
      </c>
      <c r="P581" s="37">
        <v>49869.07</v>
      </c>
      <c r="Q581" s="37">
        <v>47814.39</v>
      </c>
      <c r="R581" s="37">
        <v>47814.39</v>
      </c>
      <c r="S581" s="37">
        <v>47814.39</v>
      </c>
    </row>
    <row r="582" spans="1:19">
      <c r="B582" s="6">
        <v>2013</v>
      </c>
      <c r="C582" s="36"/>
      <c r="D582" s="36"/>
      <c r="E582" s="36"/>
      <c r="F582" s="36"/>
      <c r="G582" s="36"/>
      <c r="H582" s="36"/>
      <c r="I582" s="36"/>
      <c r="J582" s="37">
        <v>15207.19</v>
      </c>
      <c r="K582" s="37">
        <v>15207.19</v>
      </c>
      <c r="L582" s="37">
        <v>15207.19</v>
      </c>
      <c r="M582" s="37">
        <v>15207.19</v>
      </c>
      <c r="N582" s="37">
        <v>15207.19</v>
      </c>
      <c r="O582" s="37">
        <v>12182.4</v>
      </c>
      <c r="P582" s="37">
        <v>12182.4</v>
      </c>
      <c r="Q582" s="37">
        <v>12076.72</v>
      </c>
      <c r="R582" s="37">
        <v>12076.72</v>
      </c>
      <c r="S582" s="37">
        <v>12076.72</v>
      </c>
    </row>
    <row r="583" spans="1:19">
      <c r="B583" s="6">
        <v>2012</v>
      </c>
      <c r="C583" s="36"/>
      <c r="D583" s="36"/>
      <c r="E583" s="36"/>
      <c r="F583" s="36"/>
      <c r="G583" s="36"/>
      <c r="H583" s="36"/>
      <c r="I583" s="37">
        <v>15992.17</v>
      </c>
      <c r="J583" s="37">
        <v>15992.17</v>
      </c>
      <c r="K583" s="37">
        <v>15992.17</v>
      </c>
      <c r="L583" s="37">
        <v>15992.17</v>
      </c>
      <c r="M583" s="37">
        <v>15992.17</v>
      </c>
      <c r="N583" s="37">
        <v>15992.17</v>
      </c>
      <c r="O583" s="37">
        <v>18620.38</v>
      </c>
      <c r="P583" s="37">
        <v>18620.38</v>
      </c>
      <c r="Q583" s="37">
        <v>16583.78</v>
      </c>
      <c r="R583" s="37">
        <v>16583.78</v>
      </c>
      <c r="S583" s="37">
        <v>16583.78</v>
      </c>
    </row>
    <row r="584" spans="1:19">
      <c r="B584" s="6">
        <v>2011</v>
      </c>
      <c r="C584" s="36"/>
      <c r="D584" s="36"/>
      <c r="E584" s="36"/>
      <c r="F584" s="36"/>
      <c r="G584" s="36"/>
      <c r="H584" s="37">
        <v>9733.66</v>
      </c>
      <c r="I584" s="37">
        <v>9733.66</v>
      </c>
      <c r="J584" s="37">
        <v>9733.66</v>
      </c>
      <c r="K584" s="37">
        <v>9733.66</v>
      </c>
      <c r="L584" s="37">
        <v>9733.66</v>
      </c>
      <c r="M584" s="37">
        <v>9733.66</v>
      </c>
      <c r="N584" s="37">
        <v>9733.66</v>
      </c>
      <c r="O584" s="37">
        <v>10343.130000000001</v>
      </c>
      <c r="P584" s="37">
        <v>10343.130000000001</v>
      </c>
      <c r="Q584" s="37">
        <v>10343.130000000001</v>
      </c>
      <c r="R584" s="37">
        <v>9736.9300000000021</v>
      </c>
      <c r="S584" s="37">
        <v>9736.9300000000021</v>
      </c>
    </row>
    <row r="585" spans="1:19">
      <c r="B585" s="6">
        <v>2010</v>
      </c>
      <c r="C585" s="36"/>
      <c r="D585" s="36"/>
      <c r="E585" s="36"/>
      <c r="F585" s="36"/>
      <c r="G585" s="37">
        <v>17917.27</v>
      </c>
      <c r="H585" s="37">
        <v>17917.27</v>
      </c>
      <c r="I585" s="37">
        <v>17917.27</v>
      </c>
      <c r="J585" s="37">
        <v>17917.27</v>
      </c>
      <c r="K585" s="37">
        <v>17917.27</v>
      </c>
      <c r="L585" s="37">
        <v>17917.27</v>
      </c>
      <c r="M585" s="37">
        <v>15063.27</v>
      </c>
      <c r="N585" s="37">
        <v>15063.27</v>
      </c>
      <c r="O585" s="37">
        <v>17283.03</v>
      </c>
      <c r="P585" s="37">
        <v>17283.03</v>
      </c>
      <c r="Q585" s="37">
        <v>15355.859999999999</v>
      </c>
      <c r="R585" s="37">
        <v>15355.859999999999</v>
      </c>
      <c r="S585" s="37">
        <v>11404.86</v>
      </c>
    </row>
    <row r="586" spans="1:19">
      <c r="B586" s="6">
        <v>2009</v>
      </c>
      <c r="C586" s="36"/>
      <c r="D586" s="36"/>
      <c r="E586" s="36"/>
      <c r="F586" s="37">
        <v>2501.4699999999998</v>
      </c>
      <c r="G586" s="37">
        <v>2501.4699999999998</v>
      </c>
      <c r="H586" s="37">
        <v>2501.4699999999998</v>
      </c>
      <c r="I586" s="37">
        <v>2501.4699999999998</v>
      </c>
      <c r="J586" s="37">
        <v>2501.4699999999998</v>
      </c>
      <c r="K586" s="37">
        <v>1808.1</v>
      </c>
      <c r="L586" s="37">
        <v>1808.1</v>
      </c>
      <c r="M586" s="37">
        <v>1808.1</v>
      </c>
      <c r="N586" s="37">
        <v>1808.1</v>
      </c>
      <c r="O586" s="37">
        <v>7477.33</v>
      </c>
      <c r="P586" s="37">
        <v>7477.33</v>
      </c>
      <c r="Q586" s="37">
        <v>7477.33</v>
      </c>
      <c r="R586" s="37">
        <v>4821.4799999999996</v>
      </c>
      <c r="S586" s="37">
        <v>4821.4799999999996</v>
      </c>
    </row>
    <row r="587" spans="1:19">
      <c r="B587" s="6">
        <v>2008</v>
      </c>
      <c r="C587" s="36"/>
      <c r="D587" s="36"/>
      <c r="E587" s="37">
        <v>14956.06</v>
      </c>
      <c r="F587" s="37">
        <v>14956.06</v>
      </c>
      <c r="G587" s="37">
        <v>14956.06</v>
      </c>
      <c r="H587" s="37">
        <v>14956.06</v>
      </c>
      <c r="I587" s="37">
        <v>14956.06</v>
      </c>
      <c r="J587" s="37">
        <v>14870.4</v>
      </c>
      <c r="K587" s="37">
        <v>14870.4</v>
      </c>
      <c r="L587" s="37">
        <v>14527.74</v>
      </c>
      <c r="M587" s="37">
        <v>14356.41</v>
      </c>
      <c r="N587" s="37">
        <v>14356.41</v>
      </c>
      <c r="O587" s="37">
        <v>17919.93</v>
      </c>
      <c r="P587" s="37">
        <v>17919.93</v>
      </c>
      <c r="Q587" s="37">
        <v>13966.660000000002</v>
      </c>
      <c r="R587" s="37">
        <v>13966.660000000002</v>
      </c>
      <c r="S587" s="37">
        <v>13966.660000000002</v>
      </c>
    </row>
    <row r="588" spans="1:19">
      <c r="B588" s="6">
        <v>2007</v>
      </c>
      <c r="C588" s="36"/>
      <c r="D588" s="37">
        <v>17008.72</v>
      </c>
      <c r="E588" s="37">
        <v>17008.72</v>
      </c>
      <c r="F588" s="37">
        <v>17008.72</v>
      </c>
      <c r="G588" s="37">
        <v>17008.72</v>
      </c>
      <c r="H588" s="37">
        <v>13365.25</v>
      </c>
      <c r="I588" s="37">
        <v>13365.25</v>
      </c>
      <c r="J588" s="37">
        <v>13365.25</v>
      </c>
      <c r="K588" s="37">
        <v>13365.25</v>
      </c>
      <c r="L588" s="37">
        <v>13365.25</v>
      </c>
      <c r="M588" s="37">
        <v>13365.25</v>
      </c>
      <c r="N588" s="37">
        <v>13365.25</v>
      </c>
      <c r="O588" s="37">
        <v>16996.25</v>
      </c>
      <c r="P588" s="37">
        <v>16996.25</v>
      </c>
      <c r="Q588" s="37">
        <v>14294.470000000001</v>
      </c>
      <c r="R588" s="37">
        <v>14294.470000000001</v>
      </c>
      <c r="S588" s="37">
        <v>14294.470000000001</v>
      </c>
    </row>
    <row r="589" spans="1:19">
      <c r="B589" s="6">
        <v>2006</v>
      </c>
      <c r="C589" s="37">
        <v>4999.6499999999996</v>
      </c>
      <c r="D589" s="37">
        <v>4999.6499999999996</v>
      </c>
      <c r="E589" s="37">
        <v>4999.6499999999996</v>
      </c>
      <c r="F589" s="37">
        <v>4999.6499999999996</v>
      </c>
      <c r="G589" s="37">
        <v>4999.6499999999996</v>
      </c>
      <c r="H589" s="37">
        <v>4999.6499999999996</v>
      </c>
      <c r="I589" s="37">
        <v>4999.6499999999996</v>
      </c>
      <c r="J589" s="37">
        <v>4999.6499999999996</v>
      </c>
      <c r="K589" s="37">
        <v>2096.19</v>
      </c>
      <c r="L589" s="37">
        <v>2096.19</v>
      </c>
      <c r="M589" s="37">
        <v>2096.19</v>
      </c>
      <c r="N589" s="37">
        <v>2096.19</v>
      </c>
      <c r="O589" s="37">
        <v>5891.1</v>
      </c>
      <c r="P589" s="37">
        <v>5891.1</v>
      </c>
      <c r="Q589" s="37">
        <v>5891.1</v>
      </c>
      <c r="R589" s="37">
        <v>3557.04</v>
      </c>
      <c r="S589" s="37">
        <v>3557.04</v>
      </c>
    </row>
    <row r="590" spans="1:19">
      <c r="B590" s="6">
        <v>2005</v>
      </c>
      <c r="C590" s="37">
        <v>33233.97</v>
      </c>
      <c r="D590" s="37">
        <v>33233.97</v>
      </c>
      <c r="E590" s="37">
        <v>33233.97</v>
      </c>
      <c r="F590" s="37">
        <v>33233.97</v>
      </c>
      <c r="G590" s="37">
        <v>33233.97</v>
      </c>
      <c r="H590" s="37">
        <v>33233.97</v>
      </c>
      <c r="I590" s="37">
        <v>33233.97</v>
      </c>
      <c r="J590" s="37">
        <v>33233.97</v>
      </c>
      <c r="K590" s="37">
        <v>33233.97</v>
      </c>
      <c r="L590" s="37">
        <v>33233.97</v>
      </c>
      <c r="M590" s="37">
        <v>33233.97</v>
      </c>
      <c r="N590" s="37">
        <v>33233.97</v>
      </c>
      <c r="O590" s="37">
        <v>34984.700000000004</v>
      </c>
      <c r="P590" s="37">
        <v>34984.700000000004</v>
      </c>
      <c r="Q590" s="37">
        <v>32456.940000000002</v>
      </c>
      <c r="R590" s="37">
        <v>32456.940000000002</v>
      </c>
      <c r="S590" s="37">
        <v>32456.940000000002</v>
      </c>
    </row>
    <row r="591" spans="1:19">
      <c r="B591" s="6">
        <v>2004</v>
      </c>
      <c r="C591" s="37">
        <v>7543.1</v>
      </c>
      <c r="D591" s="37">
        <v>7543.1</v>
      </c>
      <c r="E591" s="37">
        <v>7543.1</v>
      </c>
      <c r="F591" s="37">
        <v>7543.1</v>
      </c>
      <c r="G591" s="37">
        <v>7543.1</v>
      </c>
      <c r="H591" s="37">
        <v>7543.1</v>
      </c>
      <c r="I591" s="37">
        <v>6985.58</v>
      </c>
      <c r="J591" s="37">
        <v>6985.58</v>
      </c>
      <c r="K591" s="37">
        <v>2289.5300000000002</v>
      </c>
      <c r="L591" s="37">
        <v>2289.5300000000002</v>
      </c>
      <c r="M591" s="37">
        <v>2289.5300000000002</v>
      </c>
      <c r="N591" s="37">
        <v>2289.5300000000002</v>
      </c>
      <c r="O591" s="37">
        <v>4915.7799999999988</v>
      </c>
      <c r="P591" s="37">
        <v>4915.7799999999988</v>
      </c>
      <c r="Q591" s="37">
        <v>2834.3499999999985</v>
      </c>
      <c r="R591" s="37">
        <v>2834.3499999999985</v>
      </c>
      <c r="S591" s="37">
        <v>2087.35</v>
      </c>
    </row>
    <row r="592" spans="1:19">
      <c r="B592" s="6">
        <v>2003</v>
      </c>
      <c r="C592" s="37">
        <v>3444.27</v>
      </c>
      <c r="D592" s="37">
        <v>3444.27</v>
      </c>
      <c r="E592" s="37">
        <v>3444.27</v>
      </c>
      <c r="F592" s="37">
        <v>3444.27</v>
      </c>
      <c r="G592" s="37">
        <v>3444.27</v>
      </c>
      <c r="H592" s="37">
        <v>2600.56</v>
      </c>
      <c r="I592" s="37">
        <v>2600.56</v>
      </c>
      <c r="J592" s="37">
        <v>2600.56</v>
      </c>
      <c r="K592" s="37">
        <v>1574.64</v>
      </c>
      <c r="L592" s="37">
        <v>1574.64</v>
      </c>
      <c r="M592" s="37">
        <v>1574.64</v>
      </c>
      <c r="N592" s="37">
        <v>1574.64</v>
      </c>
      <c r="O592" s="37">
        <v>2739.5299999999997</v>
      </c>
      <c r="P592" s="37">
        <v>2739.5299999999997</v>
      </c>
      <c r="Q592" s="37">
        <v>1600.8299999999997</v>
      </c>
      <c r="R592" s="37">
        <v>1600.8299999999997</v>
      </c>
      <c r="S592" s="37">
        <v>1600.8299999999997</v>
      </c>
    </row>
    <row r="593" spans="2:19">
      <c r="B593" s="6">
        <v>2002</v>
      </c>
      <c r="C593" s="37">
        <v>6564.09</v>
      </c>
      <c r="D593" s="37">
        <v>6564.09</v>
      </c>
      <c r="E593" s="37">
        <v>6564.09</v>
      </c>
      <c r="F593" s="37">
        <v>6564.09</v>
      </c>
      <c r="G593" s="37">
        <v>6564.09</v>
      </c>
      <c r="H593" s="37">
        <v>2352.0500000000002</v>
      </c>
      <c r="I593" s="37">
        <v>2352.0500000000002</v>
      </c>
      <c r="J593" s="37">
        <v>2352.0500000000002</v>
      </c>
      <c r="K593" s="37">
        <v>2352.0500000000002</v>
      </c>
      <c r="L593" s="37">
        <v>2352.0500000000002</v>
      </c>
      <c r="M593" s="37">
        <v>2352.0500000000002</v>
      </c>
      <c r="N593" s="37">
        <v>2352.0500000000002</v>
      </c>
      <c r="O593" s="37">
        <v>4221.5300000000007</v>
      </c>
      <c r="P593" s="37">
        <v>4221.5300000000007</v>
      </c>
      <c r="Q593" s="37">
        <v>3006.3200000000006</v>
      </c>
      <c r="R593" s="37">
        <v>3006.3200000000006</v>
      </c>
      <c r="S593" s="37">
        <v>2342.7399999999998</v>
      </c>
    </row>
    <row r="594" spans="2:19">
      <c r="B594" s="6">
        <v>2001</v>
      </c>
      <c r="C594" s="37">
        <v>1612.14</v>
      </c>
      <c r="D594" s="37">
        <v>1239.8800000000001</v>
      </c>
      <c r="E594" s="37">
        <v>1239.8800000000001</v>
      </c>
      <c r="F594" s="37">
        <v>1239.8800000000001</v>
      </c>
      <c r="G594" s="37">
        <v>1239.8800000000001</v>
      </c>
      <c r="H594" s="37">
        <v>0</v>
      </c>
      <c r="I594" s="37">
        <v>0</v>
      </c>
      <c r="J594" s="37">
        <v>0</v>
      </c>
      <c r="K594" s="37">
        <v>0</v>
      </c>
      <c r="L594" s="37">
        <v>0</v>
      </c>
      <c r="M594" s="37">
        <v>0</v>
      </c>
      <c r="N594" s="37">
        <v>0</v>
      </c>
      <c r="O594" s="37">
        <v>1187.5899999999999</v>
      </c>
      <c r="P594" s="37">
        <v>1187.5899999999999</v>
      </c>
      <c r="Q594" s="37">
        <v>792.13999999999987</v>
      </c>
      <c r="R594" s="37">
        <v>792.13999999999987</v>
      </c>
      <c r="S594" s="37">
        <v>792.13999999999987</v>
      </c>
    </row>
    <row r="595" spans="2:19">
      <c r="B595" s="6">
        <v>2000</v>
      </c>
      <c r="C595" s="37">
        <v>5119.43</v>
      </c>
      <c r="D595" s="37">
        <v>5119.43</v>
      </c>
      <c r="E595" s="37">
        <v>5119.43</v>
      </c>
      <c r="F595" s="37">
        <v>5119.43</v>
      </c>
      <c r="G595" s="37">
        <v>5119.43</v>
      </c>
      <c r="H595" s="37">
        <v>5119.43</v>
      </c>
      <c r="I595" s="37">
        <v>5119.43</v>
      </c>
      <c r="J595" s="37">
        <v>5119.43</v>
      </c>
      <c r="K595" s="37">
        <v>5119.43</v>
      </c>
      <c r="L595" s="37">
        <v>5119.43</v>
      </c>
      <c r="M595" s="37">
        <v>5119.43</v>
      </c>
      <c r="N595" s="37">
        <v>5119.43</v>
      </c>
      <c r="O595" s="37">
        <v>6419.27</v>
      </c>
      <c r="P595" s="37">
        <v>6419.27</v>
      </c>
      <c r="Q595" s="37">
        <v>5204.5500000000011</v>
      </c>
      <c r="R595" s="37">
        <v>5204.5500000000011</v>
      </c>
      <c r="S595" s="37">
        <v>5204.5500000000011</v>
      </c>
    </row>
    <row r="596" spans="2:19">
      <c r="B596" s="6">
        <v>1999</v>
      </c>
      <c r="C596" s="37">
        <v>9495.7199999999993</v>
      </c>
      <c r="D596" s="37">
        <v>9495.7199999999993</v>
      </c>
      <c r="E596" s="37">
        <v>9495.7199999999993</v>
      </c>
      <c r="F596" s="37">
        <v>9495.7199999999993</v>
      </c>
      <c r="G596" s="37">
        <v>9495.7199999999993</v>
      </c>
      <c r="H596" s="37">
        <v>9014.59</v>
      </c>
      <c r="I596" s="37">
        <v>9014.59</v>
      </c>
      <c r="J596" s="37">
        <v>9014.59</v>
      </c>
      <c r="K596" s="37">
        <v>9014.59</v>
      </c>
      <c r="L596" s="37">
        <v>9014.59</v>
      </c>
      <c r="M596" s="37">
        <v>9014.59</v>
      </c>
      <c r="N596" s="37">
        <v>9014.59</v>
      </c>
      <c r="O596" s="37">
        <v>11114.35</v>
      </c>
      <c r="P596" s="37">
        <v>11114.35</v>
      </c>
      <c r="Q596" s="37">
        <v>9502.85</v>
      </c>
      <c r="R596" s="37">
        <v>9502.85</v>
      </c>
      <c r="S596" s="37">
        <v>9502.85</v>
      </c>
    </row>
    <row r="597" spans="2:19">
      <c r="B597" s="6">
        <v>1998</v>
      </c>
      <c r="C597" s="37">
        <v>1908.8</v>
      </c>
      <c r="D597" s="37">
        <v>1908.8</v>
      </c>
      <c r="E597" s="37">
        <v>1908.8</v>
      </c>
      <c r="F597" s="37">
        <v>1908.8</v>
      </c>
      <c r="G597" s="37">
        <v>1908.8</v>
      </c>
      <c r="H597" s="37">
        <v>1908.8</v>
      </c>
      <c r="I597" s="37">
        <v>1908.8</v>
      </c>
      <c r="J597" s="37">
        <v>1908.8</v>
      </c>
      <c r="K597" s="37">
        <v>1829.59</v>
      </c>
      <c r="L597" s="37">
        <v>1829.59</v>
      </c>
      <c r="M597" s="37">
        <v>1829.59</v>
      </c>
      <c r="N597" s="37">
        <v>1829.59</v>
      </c>
      <c r="O597" s="37">
        <v>2321.4499999999998</v>
      </c>
      <c r="P597" s="37">
        <v>2321.4499999999998</v>
      </c>
      <c r="Q597" s="37">
        <v>2321.4499999999998</v>
      </c>
      <c r="R597" s="37">
        <v>1852.9999999999995</v>
      </c>
      <c r="S597" s="37">
        <v>1852.9999999999995</v>
      </c>
    </row>
    <row r="598" spans="2:19">
      <c r="B598" s="6">
        <v>1997</v>
      </c>
      <c r="C598" s="37">
        <v>6666.43</v>
      </c>
      <c r="D598" s="37">
        <v>6666.43</v>
      </c>
      <c r="E598" s="37">
        <v>6666.43</v>
      </c>
      <c r="F598" s="37">
        <v>6666.43</v>
      </c>
      <c r="G598" s="37">
        <v>6666.43</v>
      </c>
      <c r="H598" s="37">
        <v>3457.87</v>
      </c>
      <c r="I598" s="37">
        <v>3457.87</v>
      </c>
      <c r="J598" s="37">
        <v>952.54</v>
      </c>
      <c r="K598" s="37">
        <v>952.54</v>
      </c>
      <c r="L598" s="37">
        <v>952.54</v>
      </c>
      <c r="M598" s="37">
        <v>952.54</v>
      </c>
      <c r="N598" s="37">
        <v>952.54</v>
      </c>
      <c r="O598" s="37">
        <v>2143.5100000000002</v>
      </c>
      <c r="P598" s="37">
        <v>2143.5100000000002</v>
      </c>
      <c r="Q598" s="37">
        <v>1287.9100000000003</v>
      </c>
      <c r="R598" s="37">
        <v>1287.9100000000003</v>
      </c>
      <c r="S598" s="37">
        <v>1287.9100000000003</v>
      </c>
    </row>
    <row r="599" spans="2:19">
      <c r="B599" s="6">
        <v>1996</v>
      </c>
      <c r="C599" s="37">
        <v>7875.87</v>
      </c>
      <c r="D599" s="37">
        <v>7875.87</v>
      </c>
      <c r="E599" s="37">
        <v>7875.87</v>
      </c>
      <c r="F599" s="37">
        <v>7875.87</v>
      </c>
      <c r="G599" s="37">
        <v>7875.87</v>
      </c>
      <c r="H599" s="37">
        <v>4940.54</v>
      </c>
      <c r="I599" s="37">
        <v>4940.54</v>
      </c>
      <c r="J599" s="37">
        <v>4940.54</v>
      </c>
      <c r="K599" s="37">
        <v>4940.54</v>
      </c>
      <c r="L599" s="37">
        <v>1647.31</v>
      </c>
      <c r="M599" s="37">
        <v>1647.31</v>
      </c>
      <c r="N599" s="37">
        <v>1647.31</v>
      </c>
      <c r="O599" s="37">
        <v>2735.3</v>
      </c>
      <c r="P599" s="37">
        <v>2735.3</v>
      </c>
      <c r="Q599" s="37">
        <v>2735.3</v>
      </c>
      <c r="R599" s="37">
        <v>1436.3999999999996</v>
      </c>
      <c r="S599" s="37">
        <v>1436.3999999999996</v>
      </c>
    </row>
    <row r="600" spans="2:19">
      <c r="B600" s="6">
        <v>1995</v>
      </c>
      <c r="C600" s="37">
        <v>11172.2</v>
      </c>
      <c r="D600" s="37">
        <v>11172.2</v>
      </c>
      <c r="E600" s="37">
        <v>11172.2</v>
      </c>
      <c r="F600" s="37">
        <v>11172.2</v>
      </c>
      <c r="G600" s="37">
        <v>11172.2</v>
      </c>
      <c r="H600" s="37">
        <v>5831.16</v>
      </c>
      <c r="I600" s="37">
        <v>5831.16</v>
      </c>
      <c r="J600" s="37">
        <v>5831.16</v>
      </c>
      <c r="K600" s="37">
        <v>5831.16</v>
      </c>
      <c r="L600" s="37">
        <v>5831.16</v>
      </c>
      <c r="M600" s="37">
        <v>5831.16</v>
      </c>
      <c r="N600" s="37">
        <v>5831.16</v>
      </c>
      <c r="O600" s="37">
        <v>6044.06</v>
      </c>
      <c r="P600" s="37">
        <v>6044.06</v>
      </c>
      <c r="Q600" s="37">
        <v>5928.130000000001</v>
      </c>
      <c r="R600" s="37">
        <v>5928.130000000001</v>
      </c>
      <c r="S600" s="37">
        <v>5928.130000000001</v>
      </c>
    </row>
    <row r="601" spans="2:19">
      <c r="B601" s="6">
        <v>1994</v>
      </c>
      <c r="C601" s="37">
        <v>1072.26</v>
      </c>
      <c r="D601" s="37">
        <v>1072.26</v>
      </c>
      <c r="E601" s="37">
        <v>1072.26</v>
      </c>
      <c r="F601" s="37">
        <v>1072.26</v>
      </c>
      <c r="G601" s="37">
        <v>1072.26</v>
      </c>
      <c r="H601" s="37">
        <v>193.42</v>
      </c>
      <c r="I601" s="37">
        <v>193.42</v>
      </c>
      <c r="J601" s="37">
        <v>193.42</v>
      </c>
      <c r="K601" s="37">
        <v>193.42</v>
      </c>
      <c r="L601" s="37">
        <v>193.42</v>
      </c>
      <c r="M601" s="37">
        <v>193.42</v>
      </c>
      <c r="N601" s="37">
        <v>193.42</v>
      </c>
      <c r="O601" s="37">
        <v>603.75000000000011</v>
      </c>
      <c r="P601" s="37">
        <v>603.75000000000011</v>
      </c>
      <c r="Q601" s="37">
        <v>294.00000000000011</v>
      </c>
      <c r="R601" s="37">
        <v>294.00000000000011</v>
      </c>
      <c r="S601" s="37">
        <v>294.00000000000011</v>
      </c>
    </row>
    <row r="602" spans="2:19">
      <c r="B602" s="6">
        <v>1993</v>
      </c>
      <c r="C602" s="37">
        <v>8927.65</v>
      </c>
      <c r="D602" s="37">
        <v>8927.65</v>
      </c>
      <c r="E602" s="37">
        <v>8927.65</v>
      </c>
      <c r="F602" s="37">
        <v>8927.65</v>
      </c>
      <c r="G602" s="37">
        <v>8927.65</v>
      </c>
      <c r="H602" s="37">
        <v>6893.05</v>
      </c>
      <c r="I602" s="37">
        <v>6893.05</v>
      </c>
      <c r="J602" s="37">
        <v>6893.05</v>
      </c>
      <c r="K602" s="37">
        <v>6466.46</v>
      </c>
      <c r="L602" s="37">
        <v>6284.29</v>
      </c>
      <c r="M602" s="37">
        <v>6284.29</v>
      </c>
      <c r="N602" s="37">
        <v>6284.29</v>
      </c>
      <c r="O602" s="37">
        <v>3168.58</v>
      </c>
      <c r="P602" s="37">
        <v>3168.58</v>
      </c>
      <c r="Q602" s="37">
        <v>7416.91</v>
      </c>
      <c r="R602" s="37">
        <v>7416.91</v>
      </c>
      <c r="S602" s="37">
        <v>7416.91</v>
      </c>
    </row>
    <row r="603" spans="2:19">
      <c r="B603" s="6">
        <v>1992</v>
      </c>
      <c r="C603" s="37">
        <v>4843.13</v>
      </c>
      <c r="D603" s="37">
        <v>4843.13</v>
      </c>
      <c r="E603" s="37">
        <v>4843.13</v>
      </c>
      <c r="F603" s="37">
        <v>4843.13</v>
      </c>
      <c r="G603" s="37">
        <v>4843.13</v>
      </c>
      <c r="H603" s="37">
        <v>3681.68</v>
      </c>
      <c r="I603" s="37">
        <v>3681.68</v>
      </c>
      <c r="J603" s="37">
        <v>3681.68</v>
      </c>
      <c r="K603" s="37">
        <v>3681.68</v>
      </c>
      <c r="L603" s="37">
        <v>3681.68</v>
      </c>
      <c r="M603" s="37">
        <v>3681.68</v>
      </c>
      <c r="N603" s="37">
        <v>3681.68</v>
      </c>
      <c r="O603" s="37">
        <v>3681.68</v>
      </c>
      <c r="P603" s="37">
        <v>3681.68</v>
      </c>
      <c r="Q603" s="37">
        <v>3732.35</v>
      </c>
      <c r="R603" s="37">
        <v>3732.35</v>
      </c>
      <c r="S603" s="37">
        <v>3732.35</v>
      </c>
    </row>
    <row r="604" spans="2:19">
      <c r="B604" s="6">
        <v>1991</v>
      </c>
      <c r="C604" s="37">
        <v>9098.2999999999993</v>
      </c>
      <c r="D604" s="37">
        <v>9098.2999999999993</v>
      </c>
      <c r="E604" s="37">
        <v>9098.2999999999993</v>
      </c>
      <c r="F604" s="37">
        <v>9098.2999999999993</v>
      </c>
      <c r="G604" s="37">
        <v>9098.2999999999993</v>
      </c>
      <c r="H604" s="37">
        <v>2677.1</v>
      </c>
      <c r="I604" s="37">
        <v>2677.1</v>
      </c>
      <c r="J604" s="37">
        <v>2677.1</v>
      </c>
      <c r="K604" s="37">
        <v>2677.1</v>
      </c>
      <c r="L604" s="37">
        <v>2677.1</v>
      </c>
      <c r="M604" s="37">
        <v>2677.1</v>
      </c>
      <c r="N604" s="37">
        <v>2677.1</v>
      </c>
      <c r="O604" s="37">
        <v>2677.1000000000004</v>
      </c>
      <c r="P604" s="37">
        <v>2677.1000000000004</v>
      </c>
      <c r="Q604" s="37">
        <v>2721.6200000000003</v>
      </c>
      <c r="R604" s="37">
        <v>2721.6200000000003</v>
      </c>
      <c r="S604" s="37">
        <v>2721.6200000000003</v>
      </c>
    </row>
    <row r="605" spans="2:19">
      <c r="B605" s="6">
        <v>1990</v>
      </c>
      <c r="C605" s="37">
        <v>1777.49</v>
      </c>
      <c r="D605" s="37">
        <v>1777.49</v>
      </c>
      <c r="E605" s="37">
        <v>1777.49</v>
      </c>
      <c r="F605" s="37">
        <v>1777.49</v>
      </c>
      <c r="G605" s="37">
        <v>1777.49</v>
      </c>
      <c r="H605" s="37">
        <v>416.61</v>
      </c>
      <c r="I605" s="37">
        <v>0</v>
      </c>
      <c r="J605" s="37">
        <v>0</v>
      </c>
      <c r="K605" s="37">
        <v>0</v>
      </c>
      <c r="L605" s="37">
        <v>0</v>
      </c>
      <c r="M605" s="37">
        <v>0</v>
      </c>
      <c r="N605" s="37">
        <v>0</v>
      </c>
      <c r="O605" s="37">
        <v>0</v>
      </c>
      <c r="P605" s="37">
        <v>0</v>
      </c>
      <c r="Q605" s="37">
        <v>0</v>
      </c>
      <c r="R605" s="37">
        <v>0</v>
      </c>
      <c r="S605" s="37">
        <v>0</v>
      </c>
    </row>
    <row r="606" spans="2:19">
      <c r="B606" s="6">
        <v>1989</v>
      </c>
      <c r="C606" s="37">
        <v>3209.7</v>
      </c>
      <c r="D606" s="37">
        <v>3209.7</v>
      </c>
      <c r="E606" s="37">
        <v>3209.7</v>
      </c>
      <c r="F606" s="37">
        <v>3209.7</v>
      </c>
      <c r="G606" s="37">
        <v>3209.7</v>
      </c>
      <c r="H606" s="37">
        <v>1236.3</v>
      </c>
      <c r="I606" s="37">
        <v>1236.3</v>
      </c>
      <c r="J606" s="37">
        <v>1236.3</v>
      </c>
      <c r="K606" s="37">
        <v>1236.3</v>
      </c>
      <c r="L606" s="37">
        <v>1236.3</v>
      </c>
      <c r="M606" s="37">
        <v>1236.3</v>
      </c>
      <c r="N606" s="37">
        <v>1236.3</v>
      </c>
      <c r="O606" s="37">
        <v>1887.17</v>
      </c>
      <c r="P606" s="37">
        <v>1887.17</v>
      </c>
      <c r="Q606" s="37">
        <v>1887.17</v>
      </c>
      <c r="R606" s="37">
        <v>1887.17</v>
      </c>
      <c r="S606" s="37">
        <v>1887.17</v>
      </c>
    </row>
    <row r="607" spans="2:19">
      <c r="B607" s="6">
        <v>1988</v>
      </c>
      <c r="C607" s="37">
        <v>9634.77</v>
      </c>
      <c r="D607" s="37">
        <v>8272.4500000000007</v>
      </c>
      <c r="E607" s="37">
        <v>8272.4500000000007</v>
      </c>
      <c r="F607" s="37">
        <v>8272.4500000000007</v>
      </c>
      <c r="G607" s="37">
        <v>8272.4500000000007</v>
      </c>
      <c r="H607" s="37">
        <v>7397.99</v>
      </c>
      <c r="I607" s="37">
        <v>7397.99</v>
      </c>
      <c r="J607" s="37">
        <v>7397.99</v>
      </c>
      <c r="K607" s="37">
        <v>6993.89</v>
      </c>
      <c r="L607" s="37">
        <v>6993.89</v>
      </c>
      <c r="M607" s="37">
        <v>6993.89</v>
      </c>
      <c r="N607" s="37">
        <v>6993.89</v>
      </c>
      <c r="O607" s="37">
        <v>0</v>
      </c>
      <c r="P607" s="37">
        <v>0</v>
      </c>
      <c r="Q607" s="37">
        <v>0</v>
      </c>
      <c r="R607" s="37">
        <v>0</v>
      </c>
      <c r="S607" s="37">
        <v>0</v>
      </c>
    </row>
    <row r="608" spans="2:19">
      <c r="B608" s="6">
        <v>1987</v>
      </c>
      <c r="C608" s="37">
        <v>8391.73</v>
      </c>
      <c r="D608" s="37">
        <v>8391.73</v>
      </c>
      <c r="E608" s="37">
        <v>8391.73</v>
      </c>
      <c r="F608" s="37">
        <v>8391.73</v>
      </c>
      <c r="G608" s="37">
        <v>8391.73</v>
      </c>
      <c r="H608" s="37">
        <v>3466.24</v>
      </c>
      <c r="I608" s="37">
        <v>3466.24</v>
      </c>
      <c r="J608" s="37">
        <v>3466.24</v>
      </c>
      <c r="K608" s="37">
        <v>1007.75</v>
      </c>
      <c r="L608" s="37">
        <v>1007.75</v>
      </c>
      <c r="M608" s="37">
        <v>1007.75</v>
      </c>
      <c r="N608" s="37">
        <v>1007.75</v>
      </c>
      <c r="O608" s="37">
        <v>0</v>
      </c>
      <c r="P608" s="37">
        <v>0</v>
      </c>
      <c r="Q608" s="37">
        <v>0</v>
      </c>
      <c r="R608" s="37">
        <v>0</v>
      </c>
      <c r="S608" s="37">
        <v>0</v>
      </c>
    </row>
    <row r="609" spans="2:19">
      <c r="B609" s="6">
        <v>1986</v>
      </c>
      <c r="C609" s="37">
        <v>6848.25</v>
      </c>
      <c r="D609" s="37">
        <v>6848.25</v>
      </c>
      <c r="E609" s="37">
        <v>6848.25</v>
      </c>
      <c r="F609" s="37">
        <v>6848.25</v>
      </c>
      <c r="G609" s="37">
        <v>6848.25</v>
      </c>
      <c r="H609" s="37">
        <v>6848.25</v>
      </c>
      <c r="I609" s="37">
        <v>6848.25</v>
      </c>
      <c r="J609" s="37">
        <v>6848.25</v>
      </c>
      <c r="K609" s="37">
        <v>5867.07</v>
      </c>
      <c r="L609" s="37">
        <v>3968.64</v>
      </c>
      <c r="M609" s="37">
        <v>3968.64</v>
      </c>
      <c r="N609" s="37">
        <v>3968.64</v>
      </c>
      <c r="O609" s="37">
        <v>0</v>
      </c>
      <c r="P609" s="37">
        <v>0</v>
      </c>
      <c r="Q609" s="37">
        <v>0</v>
      </c>
      <c r="R609" s="37">
        <v>0</v>
      </c>
      <c r="S609" s="37">
        <v>0</v>
      </c>
    </row>
    <row r="610" spans="2:19">
      <c r="B610" s="6">
        <v>1985</v>
      </c>
      <c r="C610" s="37">
        <v>6754.88</v>
      </c>
      <c r="D610" s="37">
        <v>5810.3</v>
      </c>
      <c r="E610" s="37">
        <v>5810.3</v>
      </c>
      <c r="F610" s="37">
        <v>5810.3</v>
      </c>
      <c r="G610" s="37">
        <v>5810.3</v>
      </c>
      <c r="H610" s="37">
        <v>3714.54</v>
      </c>
      <c r="I610" s="37">
        <v>3714.54</v>
      </c>
      <c r="J610" s="37">
        <v>3714.54</v>
      </c>
      <c r="K610" s="37">
        <v>3714.54</v>
      </c>
      <c r="L610" s="37">
        <v>3714.54</v>
      </c>
      <c r="M610" s="37">
        <v>3714.54</v>
      </c>
      <c r="N610" s="37">
        <v>3714.54</v>
      </c>
      <c r="O610" s="37">
        <v>0</v>
      </c>
      <c r="P610" s="37">
        <v>0</v>
      </c>
      <c r="Q610" s="37">
        <v>0</v>
      </c>
      <c r="R610" s="37">
        <v>0</v>
      </c>
      <c r="S610" s="37">
        <v>0</v>
      </c>
    </row>
    <row r="611" spans="2:19">
      <c r="B611" s="6">
        <v>1984</v>
      </c>
      <c r="C611" s="37">
        <v>262.17</v>
      </c>
      <c r="D611" s="37">
        <v>262.17</v>
      </c>
      <c r="E611" s="37">
        <v>262.17</v>
      </c>
      <c r="F611" s="37">
        <v>262.17</v>
      </c>
      <c r="G611" s="37">
        <v>262.17</v>
      </c>
      <c r="H611" s="37">
        <v>0</v>
      </c>
      <c r="I611" s="37">
        <v>0</v>
      </c>
      <c r="J611" s="37">
        <v>0</v>
      </c>
      <c r="K611" s="37">
        <v>0</v>
      </c>
      <c r="L611" s="37">
        <v>0</v>
      </c>
      <c r="M611" s="37">
        <v>0</v>
      </c>
      <c r="N611" s="37">
        <v>0</v>
      </c>
      <c r="O611" s="37">
        <v>0</v>
      </c>
      <c r="P611" s="37">
        <v>0</v>
      </c>
      <c r="Q611" s="37">
        <v>0</v>
      </c>
      <c r="R611" s="37">
        <v>0</v>
      </c>
      <c r="S611" s="37">
        <v>0</v>
      </c>
    </row>
    <row r="612" spans="2:19">
      <c r="B612" s="6">
        <v>1983</v>
      </c>
      <c r="C612" s="37">
        <v>1601.5</v>
      </c>
      <c r="D612" s="37">
        <v>1601.5</v>
      </c>
      <c r="E612" s="37">
        <v>1601.5</v>
      </c>
      <c r="F612" s="37">
        <v>1601.5</v>
      </c>
      <c r="G612" s="37">
        <v>1601.5</v>
      </c>
      <c r="H612" s="37">
        <v>0</v>
      </c>
      <c r="I612" s="37">
        <v>0</v>
      </c>
      <c r="J612" s="37">
        <v>0</v>
      </c>
      <c r="K612" s="37">
        <v>0</v>
      </c>
      <c r="L612" s="37">
        <v>0</v>
      </c>
      <c r="M612" s="37">
        <v>0</v>
      </c>
      <c r="N612" s="37">
        <v>0</v>
      </c>
      <c r="O612" s="37">
        <v>0</v>
      </c>
      <c r="P612" s="37">
        <v>0</v>
      </c>
      <c r="Q612" s="37">
        <v>0</v>
      </c>
      <c r="R612" s="37">
        <v>0</v>
      </c>
      <c r="S612" s="37">
        <v>0</v>
      </c>
    </row>
    <row r="613" spans="2:19">
      <c r="B613" s="6">
        <v>1982</v>
      </c>
      <c r="C613" s="37">
        <v>3934.92</v>
      </c>
      <c r="D613" s="37">
        <v>3934.92</v>
      </c>
      <c r="E613" s="37">
        <v>3934.92</v>
      </c>
      <c r="F613" s="37">
        <v>1652.51</v>
      </c>
      <c r="G613" s="37">
        <v>1652.51</v>
      </c>
      <c r="H613" s="37">
        <v>1632.55</v>
      </c>
      <c r="I613" s="37">
        <v>1632.55</v>
      </c>
      <c r="J613" s="37">
        <v>1632.55</v>
      </c>
      <c r="K613" s="37">
        <v>1632.55</v>
      </c>
      <c r="L613" s="37">
        <v>1632.55</v>
      </c>
      <c r="M613" s="37">
        <v>1632.55</v>
      </c>
      <c r="N613" s="37">
        <v>1632.55</v>
      </c>
      <c r="O613" s="37">
        <v>0</v>
      </c>
      <c r="P613" s="37">
        <v>0</v>
      </c>
      <c r="Q613" s="37">
        <v>0</v>
      </c>
      <c r="R613" s="37">
        <v>0</v>
      </c>
      <c r="S613" s="37">
        <v>0</v>
      </c>
    </row>
    <row r="614" spans="2:19">
      <c r="B614" s="6">
        <v>1981</v>
      </c>
      <c r="C614" s="37">
        <v>5844.01</v>
      </c>
      <c r="D614" s="37">
        <v>5844.01</v>
      </c>
      <c r="E614" s="37">
        <v>5844.01</v>
      </c>
      <c r="F614" s="37">
        <v>5844.01</v>
      </c>
      <c r="G614" s="37">
        <v>5844.01</v>
      </c>
      <c r="H614" s="37">
        <v>4992.41</v>
      </c>
      <c r="I614" s="37">
        <v>332.5</v>
      </c>
      <c r="J614" s="37">
        <v>332.5</v>
      </c>
      <c r="K614" s="37">
        <v>332.5</v>
      </c>
      <c r="L614" s="37">
        <v>332.5</v>
      </c>
      <c r="M614" s="37">
        <v>332.5</v>
      </c>
      <c r="N614" s="37">
        <v>332.5</v>
      </c>
      <c r="O614" s="37">
        <v>0</v>
      </c>
      <c r="P614" s="37">
        <v>0</v>
      </c>
      <c r="Q614" s="37">
        <v>0</v>
      </c>
      <c r="R614" s="37">
        <v>0</v>
      </c>
      <c r="S614" s="37">
        <v>0</v>
      </c>
    </row>
    <row r="615" spans="2:19">
      <c r="B615" s="6">
        <v>1980</v>
      </c>
      <c r="C615" s="37">
        <v>5489.78</v>
      </c>
      <c r="D615" s="37">
        <v>5489.78</v>
      </c>
      <c r="E615" s="37">
        <v>5489.78</v>
      </c>
      <c r="F615" s="37">
        <v>5489.78</v>
      </c>
      <c r="G615" s="37">
        <v>5489.78</v>
      </c>
      <c r="H615" s="37">
        <v>5354.51</v>
      </c>
      <c r="I615" s="37">
        <v>5354.51</v>
      </c>
      <c r="J615" s="37">
        <v>5354.51</v>
      </c>
      <c r="K615" s="37">
        <v>5354.51</v>
      </c>
      <c r="L615" s="37">
        <v>5354.51</v>
      </c>
      <c r="M615" s="37">
        <v>5354.51</v>
      </c>
      <c r="N615" s="37">
        <v>5354.51</v>
      </c>
      <c r="O615" s="37">
        <v>0</v>
      </c>
      <c r="P615" s="37">
        <v>0</v>
      </c>
      <c r="Q615" s="37">
        <v>0</v>
      </c>
      <c r="R615" s="37">
        <v>0</v>
      </c>
      <c r="S615" s="37">
        <v>0</v>
      </c>
    </row>
    <row r="616" spans="2:19">
      <c r="B616" s="6">
        <v>1979</v>
      </c>
      <c r="C616" s="37">
        <v>1089.69</v>
      </c>
      <c r="D616" s="37">
        <v>1089.69</v>
      </c>
      <c r="E616" s="37">
        <v>1089.69</v>
      </c>
      <c r="F616" s="37">
        <v>1089.69</v>
      </c>
      <c r="G616" s="37">
        <v>1089.69</v>
      </c>
      <c r="H616" s="37">
        <v>1089.69</v>
      </c>
      <c r="I616" s="37">
        <v>1089.69</v>
      </c>
      <c r="J616" s="37">
        <v>1089.69</v>
      </c>
      <c r="K616" s="37">
        <v>1089.69</v>
      </c>
      <c r="L616" s="37">
        <v>1089.69</v>
      </c>
      <c r="M616" s="37">
        <v>1089.69</v>
      </c>
      <c r="N616" s="37">
        <v>1089.69</v>
      </c>
      <c r="O616" s="37">
        <v>0</v>
      </c>
      <c r="P616" s="37">
        <v>0</v>
      </c>
      <c r="Q616" s="37">
        <v>0</v>
      </c>
      <c r="R616" s="37">
        <v>0</v>
      </c>
      <c r="S616" s="37">
        <v>0</v>
      </c>
    </row>
    <row r="617" spans="2:19">
      <c r="B617" s="6">
        <v>1978</v>
      </c>
      <c r="C617" s="37">
        <v>128.31</v>
      </c>
      <c r="D617" s="37">
        <v>128.31</v>
      </c>
      <c r="E617" s="37">
        <v>128.31</v>
      </c>
      <c r="F617" s="37">
        <v>128.31</v>
      </c>
      <c r="G617" s="37">
        <v>128.31</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2102.87</v>
      </c>
      <c r="D620" s="37">
        <v>2102.87</v>
      </c>
      <c r="E620" s="37">
        <v>2102.87</v>
      </c>
      <c r="F620" s="37">
        <v>2102.87</v>
      </c>
      <c r="G620" s="37">
        <v>2102.87</v>
      </c>
      <c r="H620" s="37">
        <v>2102.87</v>
      </c>
      <c r="I620" s="37">
        <v>2102.87</v>
      </c>
      <c r="J620" s="37">
        <v>2102.87</v>
      </c>
      <c r="K620" s="37">
        <v>2102.87</v>
      </c>
      <c r="L620" s="37">
        <v>2102.87</v>
      </c>
      <c r="M620" s="37">
        <v>2102.87</v>
      </c>
      <c r="N620" s="37">
        <v>2102.87</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664.84</v>
      </c>
      <c r="D622" s="37">
        <v>664.84</v>
      </c>
      <c r="E622" s="37">
        <v>664.84</v>
      </c>
      <c r="F622" s="37">
        <v>664.84</v>
      </c>
      <c r="G622" s="37">
        <v>664.84</v>
      </c>
      <c r="H622" s="37">
        <v>664.84</v>
      </c>
      <c r="I622" s="37">
        <v>664.84</v>
      </c>
      <c r="J622" s="37">
        <v>664.84</v>
      </c>
      <c r="K622" s="37">
        <v>664.84</v>
      </c>
      <c r="L622" s="37">
        <v>664.84</v>
      </c>
      <c r="M622" s="37">
        <v>664.84</v>
      </c>
      <c r="N622" s="37">
        <v>664.84</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1452.76</v>
      </c>
      <c r="D624" s="37">
        <v>1452.76</v>
      </c>
      <c r="E624" s="37">
        <v>1452.76</v>
      </c>
      <c r="F624" s="37">
        <v>1452.76</v>
      </c>
      <c r="G624" s="37">
        <v>1452.76</v>
      </c>
      <c r="H624" s="37">
        <v>1452.76</v>
      </c>
      <c r="I624" s="37">
        <v>1452.76</v>
      </c>
      <c r="J624" s="37">
        <v>1452.76</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182764.68000000005</v>
      </c>
      <c r="D666" s="8">
        <f>SUM(D588:D665)</f>
        <v>197094.24000000005</v>
      </c>
      <c r="E666" s="8">
        <f>SUM(E587:E665)</f>
        <v>212050.30000000008</v>
      </c>
      <c r="F666" s="8">
        <f>SUM(F586:F665)</f>
        <v>212269.36000000007</v>
      </c>
      <c r="G666" s="8">
        <f>SUM(G585:G665)</f>
        <v>230186.63000000009</v>
      </c>
      <c r="H666" s="8">
        <f>SUM(H579:H665)</f>
        <v>193290.23999999996</v>
      </c>
      <c r="I666" s="8">
        <f>SUM(I579:I665)</f>
        <v>203648.36999999997</v>
      </c>
      <c r="J666" s="8">
        <f t="shared" ref="J666" si="9">SUM(J579:J665)</f>
        <v>216264.56999999995</v>
      </c>
      <c r="K666" s="8">
        <f>SUM(K579:K665)</f>
        <v>276206.01000000007</v>
      </c>
      <c r="L666" s="8">
        <f t="shared" ref="L666" si="10">SUM(L579:L665)</f>
        <v>294949.10000000003</v>
      </c>
      <c r="M666" s="8">
        <f>SUM(M579:M665)</f>
        <v>297693.16000000003</v>
      </c>
      <c r="N666" s="11">
        <f>SUM(N574:N665)</f>
        <v>299454.19</v>
      </c>
      <c r="O666" s="11">
        <f>SUM(O574:O665)</f>
        <v>410590.57</v>
      </c>
      <c r="P666" s="11">
        <f>SUM(P574:P665)</f>
        <v>431116.63999999996</v>
      </c>
      <c r="Q666" s="11">
        <f>SUM(Q574:Q665)</f>
        <v>454892.50999999983</v>
      </c>
      <c r="R666" s="11">
        <f>SUM(R573:R665)</f>
        <v>494419.83999999985</v>
      </c>
      <c r="S666" s="11">
        <f>SUM(S573:S665)</f>
        <v>569314.01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56863.65</v>
      </c>
    </row>
    <row r="764" spans="1:19">
      <c r="A764" s="38"/>
      <c r="B764" s="6">
        <v>2021</v>
      </c>
      <c r="C764" s="36"/>
      <c r="D764" s="36"/>
      <c r="E764" s="36"/>
      <c r="F764" s="36"/>
      <c r="G764" s="36"/>
      <c r="H764" s="36"/>
      <c r="I764" s="36"/>
      <c r="J764" s="36"/>
      <c r="K764" s="36"/>
      <c r="L764" s="36"/>
      <c r="M764" s="36"/>
      <c r="N764" s="36"/>
      <c r="O764" s="36"/>
      <c r="P764" s="36"/>
      <c r="Q764" s="36"/>
      <c r="R764" s="37">
        <v>34695.11</v>
      </c>
      <c r="S764" s="37">
        <v>34695.11</v>
      </c>
    </row>
    <row r="765" spans="1:19">
      <c r="B765" s="6">
        <v>2020</v>
      </c>
      <c r="C765" s="36"/>
      <c r="D765" s="36"/>
      <c r="E765" s="36"/>
      <c r="F765" s="36"/>
      <c r="G765" s="36"/>
      <c r="H765" s="36"/>
      <c r="I765" s="36"/>
      <c r="J765" s="36"/>
      <c r="K765" s="36"/>
      <c r="L765" s="36"/>
      <c r="M765" s="36"/>
      <c r="N765" s="36"/>
      <c r="O765" s="36"/>
      <c r="P765" s="36"/>
      <c r="Q765" s="37">
        <v>33326.57</v>
      </c>
      <c r="R765" s="37">
        <v>31405.65</v>
      </c>
      <c r="S765" s="37">
        <v>31405.65</v>
      </c>
    </row>
    <row r="766" spans="1:19">
      <c r="A766" s="40"/>
      <c r="B766" s="6">
        <v>2019</v>
      </c>
      <c r="C766" s="36"/>
      <c r="D766" s="36"/>
      <c r="E766" s="36"/>
      <c r="F766" s="36"/>
      <c r="G766" s="36"/>
      <c r="H766" s="36"/>
      <c r="I766" s="36"/>
      <c r="J766" s="36"/>
      <c r="K766" s="36"/>
      <c r="L766" s="36"/>
      <c r="M766" s="36"/>
      <c r="N766" s="36"/>
      <c r="O766" s="36"/>
      <c r="P766" s="37">
        <v>17860.63</v>
      </c>
      <c r="Q766" s="37">
        <v>18157.650000000001</v>
      </c>
      <c r="R766" s="37">
        <v>18157.650000000001</v>
      </c>
      <c r="S766" s="37">
        <v>18157.650000000001</v>
      </c>
    </row>
    <row r="767" spans="1:19">
      <c r="A767" s="40"/>
      <c r="B767" s="6">
        <v>2018</v>
      </c>
      <c r="C767" s="36"/>
      <c r="D767" s="36"/>
      <c r="E767" s="36"/>
      <c r="F767" s="36"/>
      <c r="G767" s="36"/>
      <c r="H767" s="36"/>
      <c r="I767" s="36"/>
      <c r="J767" s="36"/>
      <c r="K767" s="36"/>
      <c r="L767" s="36"/>
      <c r="M767" s="36"/>
      <c r="N767" s="36"/>
      <c r="O767" s="37">
        <v>24830.54</v>
      </c>
      <c r="P767" s="37">
        <v>24830.54</v>
      </c>
      <c r="Q767" s="37">
        <v>24830.54</v>
      </c>
      <c r="R767" s="37">
        <v>24830.539999999997</v>
      </c>
      <c r="S767" s="37">
        <v>24830.539999999997</v>
      </c>
    </row>
    <row r="768" spans="1:19">
      <c r="A768" s="40"/>
      <c r="B768" s="6">
        <v>2017</v>
      </c>
      <c r="C768" s="36"/>
      <c r="D768" s="36"/>
      <c r="E768" s="36"/>
      <c r="F768" s="36"/>
      <c r="G768" s="36"/>
      <c r="H768" s="36"/>
      <c r="I768" s="36"/>
      <c r="J768" s="36"/>
      <c r="K768" s="36"/>
      <c r="L768" s="36"/>
      <c r="M768" s="36"/>
      <c r="N768" s="37">
        <v>8075.66</v>
      </c>
      <c r="O768" s="37">
        <v>8209.9599999999991</v>
      </c>
      <c r="P768" s="37">
        <v>7930.27</v>
      </c>
      <c r="Q768" s="37">
        <v>7930.27</v>
      </c>
      <c r="R768" s="37">
        <v>7930.2799999999988</v>
      </c>
      <c r="S768" s="37">
        <v>4721.75</v>
      </c>
    </row>
    <row r="769" spans="2:19">
      <c r="B769" s="6">
        <v>2016</v>
      </c>
      <c r="C769" s="36"/>
      <c r="D769" s="36"/>
      <c r="E769" s="36"/>
      <c r="F769" s="36"/>
      <c r="G769" s="36"/>
      <c r="H769" s="36"/>
      <c r="I769" s="36"/>
      <c r="J769" s="36"/>
      <c r="K769" s="36"/>
      <c r="L769" s="36"/>
      <c r="M769" s="37">
        <v>1469.28</v>
      </c>
      <c r="N769" s="37">
        <v>1469.28</v>
      </c>
      <c r="O769" s="37">
        <v>8292.86</v>
      </c>
      <c r="P769" s="37">
        <v>8292.86</v>
      </c>
      <c r="Q769" s="37">
        <v>8317.2999999999993</v>
      </c>
      <c r="R769" s="37">
        <v>8147.52</v>
      </c>
      <c r="S769" s="37">
        <v>8147.52</v>
      </c>
    </row>
    <row r="770" spans="2:19">
      <c r="B770" s="6">
        <v>2015</v>
      </c>
      <c r="C770" s="36"/>
      <c r="D770" s="36"/>
      <c r="E770" s="36"/>
      <c r="F770" s="36"/>
      <c r="G770" s="36"/>
      <c r="H770" s="36"/>
      <c r="I770" s="36"/>
      <c r="J770" s="36"/>
      <c r="K770" s="36"/>
      <c r="L770" s="37">
        <v>11734.18</v>
      </c>
      <c r="M770" s="37">
        <v>11734.18</v>
      </c>
      <c r="N770" s="37">
        <v>11734.18</v>
      </c>
      <c r="O770" s="37">
        <v>11734.18</v>
      </c>
      <c r="P770" s="37">
        <v>11734.18</v>
      </c>
      <c r="Q770" s="37">
        <v>11858.76</v>
      </c>
      <c r="R770" s="37">
        <v>4743.2762400000001</v>
      </c>
      <c r="S770" s="37">
        <v>4404.5200000000004</v>
      </c>
    </row>
    <row r="771" spans="2:19">
      <c r="B771" s="6">
        <v>2014</v>
      </c>
      <c r="C771" s="36"/>
      <c r="D771" s="36"/>
      <c r="E771" s="36"/>
      <c r="F771" s="36"/>
      <c r="G771" s="36"/>
      <c r="H771" s="36"/>
      <c r="I771" s="36"/>
      <c r="J771" s="36"/>
      <c r="K771" s="37">
        <v>8325.85</v>
      </c>
      <c r="L771" s="37">
        <v>8325.85</v>
      </c>
      <c r="M771" s="37">
        <v>8110.52</v>
      </c>
      <c r="N771" s="37">
        <v>8110.52</v>
      </c>
      <c r="O771" s="37">
        <v>8110.52</v>
      </c>
      <c r="P771" s="37">
        <v>4306.45</v>
      </c>
      <c r="Q771" s="37">
        <v>3269.53</v>
      </c>
      <c r="R771" s="37">
        <v>2317.3112899999996</v>
      </c>
      <c r="S771" s="37">
        <v>977.76</v>
      </c>
    </row>
    <row r="772" spans="2:19">
      <c r="B772" s="6">
        <v>2013</v>
      </c>
      <c r="C772" s="36"/>
      <c r="D772" s="36"/>
      <c r="E772" s="36"/>
      <c r="F772" s="36"/>
      <c r="G772" s="36"/>
      <c r="H772" s="36"/>
      <c r="I772" s="36"/>
      <c r="J772" s="37">
        <v>7780.59</v>
      </c>
      <c r="K772" s="37">
        <v>7780.59</v>
      </c>
      <c r="L772" s="37">
        <v>7780.59</v>
      </c>
      <c r="M772" s="37">
        <v>7780.59</v>
      </c>
      <c r="N772" s="37">
        <v>7780.59</v>
      </c>
      <c r="O772" s="37">
        <v>4886.03</v>
      </c>
      <c r="P772" s="37">
        <v>3096.67</v>
      </c>
      <c r="Q772" s="37">
        <v>2808.63</v>
      </c>
      <c r="R772" s="37">
        <v>2024.0357800000011</v>
      </c>
      <c r="S772" s="37">
        <v>1481.47</v>
      </c>
    </row>
    <row r="773" spans="2:19">
      <c r="B773" s="6">
        <v>2012</v>
      </c>
      <c r="C773" s="36"/>
      <c r="D773" s="36"/>
      <c r="E773" s="36"/>
      <c r="F773" s="36"/>
      <c r="G773" s="36"/>
      <c r="H773" s="36"/>
      <c r="I773" s="37">
        <v>21640.85</v>
      </c>
      <c r="J773" s="37">
        <v>21640.85</v>
      </c>
      <c r="K773" s="37">
        <v>21640.85</v>
      </c>
      <c r="L773" s="37">
        <v>21640.85</v>
      </c>
      <c r="M773" s="37">
        <v>21640.85</v>
      </c>
      <c r="N773" s="37">
        <v>20426.78</v>
      </c>
      <c r="O773" s="37">
        <v>5617.47</v>
      </c>
      <c r="P773" s="37">
        <v>3641.25</v>
      </c>
      <c r="Q773" s="37">
        <v>3701.8</v>
      </c>
      <c r="R773" s="37">
        <v>3701.7950600000004</v>
      </c>
      <c r="S773" s="37">
        <v>3182.41</v>
      </c>
    </row>
    <row r="774" spans="2:19">
      <c r="B774" s="6">
        <v>2011</v>
      </c>
      <c r="C774" s="36"/>
      <c r="D774" s="36"/>
      <c r="E774" s="36"/>
      <c r="F774" s="36"/>
      <c r="G774" s="36"/>
      <c r="H774" s="37">
        <v>4268.38</v>
      </c>
      <c r="I774" s="37">
        <v>4268.38</v>
      </c>
      <c r="J774" s="37">
        <v>4194.33</v>
      </c>
      <c r="K774" s="37">
        <v>4194.33</v>
      </c>
      <c r="L774" s="37">
        <v>3134.75</v>
      </c>
      <c r="M774" s="37">
        <v>3134.75</v>
      </c>
      <c r="N774" s="37">
        <v>2374.5100000000002</v>
      </c>
      <c r="O774" s="37">
        <v>2179.1999999999998</v>
      </c>
      <c r="P774" s="37">
        <v>1771.33</v>
      </c>
      <c r="Q774" s="37">
        <v>1602.04</v>
      </c>
      <c r="R774" s="37">
        <v>1276.5182400000001</v>
      </c>
      <c r="S774" s="37">
        <v>1037.77</v>
      </c>
    </row>
    <row r="775" spans="2:19">
      <c r="B775" s="6">
        <v>2010</v>
      </c>
      <c r="C775" s="36"/>
      <c r="D775" s="36"/>
      <c r="E775" s="36"/>
      <c r="F775" s="36"/>
      <c r="G775" s="37">
        <v>10746.61</v>
      </c>
      <c r="H775" s="37">
        <v>10746.61</v>
      </c>
      <c r="I775" s="37">
        <v>10746.61</v>
      </c>
      <c r="J775" s="37">
        <v>10746.61</v>
      </c>
      <c r="K775" s="37">
        <v>10746.61</v>
      </c>
      <c r="L775" s="37">
        <v>10746.61</v>
      </c>
      <c r="M775" s="37">
        <v>5049.5</v>
      </c>
      <c r="N775" s="37">
        <v>4338.93</v>
      </c>
      <c r="O775" s="37">
        <v>3949.27</v>
      </c>
      <c r="P775" s="37">
        <v>1748.71</v>
      </c>
      <c r="Q775" s="37">
        <v>1140.77</v>
      </c>
      <c r="R775" s="37">
        <v>1002.0237700000007</v>
      </c>
      <c r="S775" s="37">
        <v>885.8</v>
      </c>
    </row>
    <row r="776" spans="2:19">
      <c r="B776" s="6">
        <v>2009</v>
      </c>
      <c r="C776" s="36"/>
      <c r="D776" s="36"/>
      <c r="E776" s="36"/>
      <c r="F776" s="37">
        <v>4743.7700000000004</v>
      </c>
      <c r="G776" s="37">
        <v>4743.7700000000004</v>
      </c>
      <c r="H776" s="37">
        <v>4743.7700000000004</v>
      </c>
      <c r="I776" s="37">
        <v>4743.7700000000004</v>
      </c>
      <c r="J776" s="37">
        <v>4275.57</v>
      </c>
      <c r="K776" s="37">
        <v>3403.18</v>
      </c>
      <c r="L776" s="37">
        <v>3259.43</v>
      </c>
      <c r="M776" s="37">
        <v>3183.98</v>
      </c>
      <c r="N776" s="37">
        <v>2043.86</v>
      </c>
      <c r="O776" s="37">
        <v>2043.886</v>
      </c>
      <c r="P776" s="37">
        <v>2043.886</v>
      </c>
      <c r="Q776" s="37">
        <v>2077.85</v>
      </c>
      <c r="R776" s="37">
        <v>1381.1384699999999</v>
      </c>
      <c r="S776" s="37">
        <v>1264.9100000000001</v>
      </c>
    </row>
    <row r="777" spans="2:19">
      <c r="B777" s="6">
        <v>2008</v>
      </c>
      <c r="C777" s="36"/>
      <c r="D777" s="36"/>
      <c r="E777" s="37">
        <v>5115.3900000000003</v>
      </c>
      <c r="F777" s="37">
        <v>5115.3900000000003</v>
      </c>
      <c r="G777" s="37">
        <v>4999.2</v>
      </c>
      <c r="H777" s="37">
        <v>4999.2</v>
      </c>
      <c r="I777" s="37">
        <v>4915.24</v>
      </c>
      <c r="J777" s="37">
        <v>4703.6400000000003</v>
      </c>
      <c r="K777" s="37">
        <v>2648.61</v>
      </c>
      <c r="L777" s="37">
        <v>2394.09</v>
      </c>
      <c r="M777" s="37">
        <v>2213.9</v>
      </c>
      <c r="N777" s="37">
        <v>1973.79</v>
      </c>
      <c r="O777" s="37">
        <v>1849.68</v>
      </c>
      <c r="P777" s="37">
        <v>1749.78</v>
      </c>
      <c r="Q777" s="37">
        <v>1778.88</v>
      </c>
      <c r="R777" s="37">
        <v>1778.8812300000002</v>
      </c>
      <c r="S777" s="37">
        <v>1778.8812300000002</v>
      </c>
    </row>
    <row r="778" spans="2:19">
      <c r="B778" s="6">
        <v>2007</v>
      </c>
      <c r="C778" s="36"/>
      <c r="D778" s="37">
        <v>12301.21</v>
      </c>
      <c r="E778" s="37">
        <v>12301.21</v>
      </c>
      <c r="F778" s="37">
        <v>12301.21</v>
      </c>
      <c r="G778" s="37">
        <v>12260.16</v>
      </c>
      <c r="H778" s="37">
        <v>12260.16</v>
      </c>
      <c r="I778" s="37">
        <v>12198.5</v>
      </c>
      <c r="J778" s="37">
        <v>7758.46</v>
      </c>
      <c r="K778" s="37">
        <v>6796.5</v>
      </c>
      <c r="L778" s="37">
        <v>6796.5</v>
      </c>
      <c r="M778" s="37">
        <v>2602.63</v>
      </c>
      <c r="N778" s="37">
        <v>2466.62</v>
      </c>
      <c r="O778" s="37">
        <v>2362.89</v>
      </c>
      <c r="P778" s="37">
        <v>2047.65</v>
      </c>
      <c r="Q778" s="37">
        <v>2019.02</v>
      </c>
      <c r="R778" s="37">
        <v>1218.6899999999996</v>
      </c>
      <c r="S778" s="37">
        <v>1218.6899999999996</v>
      </c>
    </row>
    <row r="779" spans="2:19">
      <c r="B779" s="6">
        <v>2006</v>
      </c>
      <c r="C779" s="37">
        <v>6153.2</v>
      </c>
      <c r="D779" s="37">
        <v>6153.2</v>
      </c>
      <c r="E779" s="37">
        <v>6153.2</v>
      </c>
      <c r="F779" s="37">
        <v>6153.2</v>
      </c>
      <c r="G779" s="37">
        <v>6068.62</v>
      </c>
      <c r="H779" s="37">
        <v>6068.62</v>
      </c>
      <c r="I779" s="37">
        <v>5541.31</v>
      </c>
      <c r="J779" s="37">
        <v>4560.3</v>
      </c>
      <c r="K779" s="37">
        <v>4313.0600000000004</v>
      </c>
      <c r="L779" s="37">
        <v>4067.25</v>
      </c>
      <c r="M779" s="37">
        <v>3930</v>
      </c>
      <c r="N779" s="37">
        <v>3930</v>
      </c>
      <c r="O779" s="37">
        <v>3930</v>
      </c>
      <c r="P779" s="37">
        <v>3930</v>
      </c>
      <c r="Q779" s="37">
        <v>3995.36</v>
      </c>
      <c r="R779" s="37">
        <v>3833.14</v>
      </c>
      <c r="S779" s="37">
        <v>3833.14</v>
      </c>
    </row>
    <row r="780" spans="2:19">
      <c r="B780" s="6">
        <v>2005</v>
      </c>
      <c r="C780" s="37">
        <v>5829.96</v>
      </c>
      <c r="D780" s="37">
        <v>5829.96</v>
      </c>
      <c r="E780" s="37">
        <v>5829.96</v>
      </c>
      <c r="F780" s="37">
        <v>5829.96</v>
      </c>
      <c r="G780" s="37">
        <v>5663.58</v>
      </c>
      <c r="H780" s="37">
        <v>4623.76</v>
      </c>
      <c r="I780" s="37">
        <v>4215.42</v>
      </c>
      <c r="J780" s="37">
        <v>1369.93</v>
      </c>
      <c r="K780" s="37">
        <v>1369.93</v>
      </c>
      <c r="L780" s="37">
        <v>1082.42</v>
      </c>
      <c r="M780" s="37">
        <v>1082.42</v>
      </c>
      <c r="N780" s="37">
        <v>1082.42</v>
      </c>
      <c r="O780" s="37">
        <v>815.13</v>
      </c>
      <c r="P780" s="37">
        <v>815.13</v>
      </c>
      <c r="Q780" s="37">
        <v>828.68</v>
      </c>
      <c r="R780" s="37">
        <v>828.68000000000029</v>
      </c>
      <c r="S780" s="37">
        <v>828.68000000000029</v>
      </c>
    </row>
    <row r="781" spans="2:19">
      <c r="B781" s="6">
        <v>2004</v>
      </c>
      <c r="C781" s="37">
        <v>6462.91</v>
      </c>
      <c r="D781" s="37">
        <v>4857.59</v>
      </c>
      <c r="E781" s="37">
        <v>4857.59</v>
      </c>
      <c r="F781" s="37">
        <v>4857.59</v>
      </c>
      <c r="G781" s="37">
        <v>4441.83</v>
      </c>
      <c r="H781" s="37">
        <v>3408.58</v>
      </c>
      <c r="I781" s="37">
        <v>3116.43</v>
      </c>
      <c r="J781" s="37">
        <v>1222.07</v>
      </c>
      <c r="K781" s="37">
        <v>944.78</v>
      </c>
      <c r="L781" s="37">
        <v>944.78</v>
      </c>
      <c r="M781" s="37">
        <v>944.78</v>
      </c>
      <c r="N781" s="37">
        <v>944.78</v>
      </c>
      <c r="O781" s="37">
        <v>687.63</v>
      </c>
      <c r="P781" s="37">
        <v>687.63</v>
      </c>
      <c r="Q781" s="37">
        <v>508.19</v>
      </c>
      <c r="R781" s="37">
        <v>508.19000000000023</v>
      </c>
      <c r="S781" s="37">
        <v>508.19000000000023</v>
      </c>
    </row>
    <row r="782" spans="2:19">
      <c r="B782" s="6">
        <v>2003</v>
      </c>
      <c r="C782" s="37">
        <v>5648.76</v>
      </c>
      <c r="D782" s="37">
        <v>5106.58</v>
      </c>
      <c r="E782" s="37">
        <v>5106.58</v>
      </c>
      <c r="F782" s="37">
        <v>3915.94</v>
      </c>
      <c r="G782" s="37">
        <v>2620.02</v>
      </c>
      <c r="H782" s="37">
        <v>2507.79</v>
      </c>
      <c r="I782" s="37">
        <v>1458.75</v>
      </c>
      <c r="J782" s="37">
        <v>1399.11</v>
      </c>
      <c r="K782" s="37">
        <v>733.31</v>
      </c>
      <c r="L782" s="37">
        <v>733.31</v>
      </c>
      <c r="M782" s="37">
        <v>733.31</v>
      </c>
      <c r="N782" s="37">
        <v>733.31</v>
      </c>
      <c r="O782" s="37">
        <v>733.31</v>
      </c>
      <c r="P782" s="37">
        <v>733.31</v>
      </c>
      <c r="Q782" s="37">
        <v>745.5</v>
      </c>
      <c r="R782" s="37">
        <v>745.5005000000001</v>
      </c>
      <c r="S782" s="37">
        <v>745.5005000000001</v>
      </c>
    </row>
    <row r="783" spans="2:19">
      <c r="B783" s="6">
        <v>2002</v>
      </c>
      <c r="C783" s="37">
        <v>10628.78</v>
      </c>
      <c r="D783" s="37">
        <v>10628.78</v>
      </c>
      <c r="E783" s="37">
        <v>10628.78</v>
      </c>
      <c r="F783" s="37">
        <v>2773.23</v>
      </c>
      <c r="G783" s="37">
        <v>715.06</v>
      </c>
      <c r="H783" s="37">
        <v>715.06</v>
      </c>
      <c r="I783" s="37">
        <v>420.11</v>
      </c>
      <c r="J783" s="37">
        <v>0</v>
      </c>
      <c r="K783" s="37">
        <v>0</v>
      </c>
      <c r="L783" s="37">
        <v>0</v>
      </c>
      <c r="M783" s="37">
        <v>0</v>
      </c>
      <c r="N783" s="37">
        <v>0</v>
      </c>
      <c r="O783" s="37">
        <v>0</v>
      </c>
      <c r="P783" s="37">
        <v>0</v>
      </c>
      <c r="Q783" s="37">
        <v>0</v>
      </c>
      <c r="R783" s="37">
        <v>0</v>
      </c>
      <c r="S783" s="37">
        <v>0</v>
      </c>
    </row>
    <row r="784" spans="2:19">
      <c r="B784" s="6">
        <v>2001</v>
      </c>
      <c r="C784" s="37">
        <v>3664.2</v>
      </c>
      <c r="D784" s="37">
        <v>3586.75</v>
      </c>
      <c r="E784" s="37">
        <v>3586.75</v>
      </c>
      <c r="F784" s="37">
        <v>2509.9699999999998</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4952.2</v>
      </c>
      <c r="D785" s="37">
        <v>4914.41</v>
      </c>
      <c r="E785" s="37">
        <v>4876.63</v>
      </c>
      <c r="F785" s="37">
        <v>2567.16</v>
      </c>
      <c r="G785" s="37">
        <v>864.11</v>
      </c>
      <c r="H785" s="37">
        <v>864.11</v>
      </c>
      <c r="I785" s="37">
        <v>429.6</v>
      </c>
      <c r="J785" s="37">
        <v>429.6</v>
      </c>
      <c r="K785" s="37">
        <v>0</v>
      </c>
      <c r="L785" s="37">
        <v>0</v>
      </c>
      <c r="M785" s="37">
        <v>0</v>
      </c>
      <c r="N785" s="37">
        <v>0</v>
      </c>
      <c r="O785" s="37">
        <v>0</v>
      </c>
      <c r="P785" s="37">
        <v>0</v>
      </c>
      <c r="Q785" s="37">
        <v>0</v>
      </c>
      <c r="R785" s="37">
        <v>0</v>
      </c>
      <c r="S785" s="37">
        <v>0</v>
      </c>
    </row>
    <row r="786" spans="2:19">
      <c r="B786" s="6">
        <v>1999</v>
      </c>
      <c r="C786" s="37">
        <v>9294.82</v>
      </c>
      <c r="D786" s="37">
        <v>5673.03</v>
      </c>
      <c r="E786" s="37">
        <v>3859.57</v>
      </c>
      <c r="F786" s="37">
        <v>2559.09</v>
      </c>
      <c r="G786" s="37">
        <v>2559.09</v>
      </c>
      <c r="H786" s="37">
        <v>2559.09</v>
      </c>
      <c r="I786" s="37">
        <v>2559.09</v>
      </c>
      <c r="J786" s="37">
        <v>2172.5700000000002</v>
      </c>
      <c r="K786" s="37">
        <v>1709.54</v>
      </c>
      <c r="L786" s="37">
        <v>1709.54</v>
      </c>
      <c r="M786" s="37">
        <v>1709.54</v>
      </c>
      <c r="N786" s="37">
        <v>1709.54</v>
      </c>
      <c r="O786" s="37">
        <v>1709.54</v>
      </c>
      <c r="P786" s="37">
        <v>1709.54</v>
      </c>
      <c r="Q786" s="37">
        <v>1737.96765</v>
      </c>
      <c r="R786" s="37">
        <v>1737.96765</v>
      </c>
      <c r="S786" s="37">
        <v>1737.96765</v>
      </c>
    </row>
    <row r="787" spans="2:19">
      <c r="B787" s="6">
        <v>1998</v>
      </c>
      <c r="C787" s="37">
        <v>1708.11</v>
      </c>
      <c r="D787" s="37">
        <v>1075.95</v>
      </c>
      <c r="E787" s="37">
        <v>1075.95</v>
      </c>
      <c r="F787" s="37">
        <v>883.76</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10425.93</v>
      </c>
      <c r="D788" s="37">
        <v>10425.93</v>
      </c>
      <c r="E788" s="37">
        <v>10425.93</v>
      </c>
      <c r="F788" s="37">
        <v>9620.43</v>
      </c>
      <c r="G788" s="37">
        <v>5659.76</v>
      </c>
      <c r="H788" s="37">
        <v>5659.76</v>
      </c>
      <c r="I788" s="37">
        <v>5659.76</v>
      </c>
      <c r="J788" s="37">
        <v>5659.76</v>
      </c>
      <c r="K788" s="37">
        <v>5659.76</v>
      </c>
      <c r="L788" s="37">
        <v>5659.76</v>
      </c>
      <c r="M788" s="37">
        <v>5659.76</v>
      </c>
      <c r="N788" s="37">
        <v>5659.76</v>
      </c>
      <c r="O788" s="37">
        <v>0</v>
      </c>
      <c r="P788" s="37">
        <v>0</v>
      </c>
      <c r="Q788" s="37">
        <v>0</v>
      </c>
      <c r="R788" s="37">
        <v>0</v>
      </c>
      <c r="S788" s="37">
        <v>0</v>
      </c>
    </row>
    <row r="789" spans="2:19">
      <c r="B789" s="6">
        <v>1996</v>
      </c>
      <c r="C789" s="37">
        <v>5025.8100000000004</v>
      </c>
      <c r="D789" s="37">
        <v>5025.8100000000004</v>
      </c>
      <c r="E789" s="37">
        <v>5025.8100000000004</v>
      </c>
      <c r="F789" s="37">
        <v>5025.8100000000004</v>
      </c>
      <c r="G789" s="37">
        <v>4470.8999999999996</v>
      </c>
      <c r="H789" s="37">
        <v>4470.8999999999996</v>
      </c>
      <c r="I789" s="37">
        <v>4470.8999999999996</v>
      </c>
      <c r="J789" s="37">
        <v>4118.6099999999997</v>
      </c>
      <c r="K789" s="37">
        <v>4118.6099999999997</v>
      </c>
      <c r="L789" s="37">
        <v>4118.6099999999997</v>
      </c>
      <c r="M789" s="37">
        <v>4118.6099999999997</v>
      </c>
      <c r="N789" s="37">
        <v>4118.6099999999997</v>
      </c>
      <c r="O789" s="37">
        <v>0</v>
      </c>
      <c r="P789" s="37">
        <v>0</v>
      </c>
      <c r="Q789" s="37">
        <v>0</v>
      </c>
      <c r="R789" s="37">
        <v>0</v>
      </c>
      <c r="S789" s="37">
        <v>0</v>
      </c>
    </row>
    <row r="790" spans="2:19">
      <c r="B790" s="6">
        <v>1995</v>
      </c>
      <c r="C790" s="37">
        <v>39581.71</v>
      </c>
      <c r="D790" s="37">
        <v>39155.589999999997</v>
      </c>
      <c r="E790" s="37">
        <v>39155.589999999997</v>
      </c>
      <c r="F790" s="37">
        <v>36117.01</v>
      </c>
      <c r="G790" s="37">
        <v>36117.01</v>
      </c>
      <c r="H790" s="37">
        <v>21860.29</v>
      </c>
      <c r="I790" s="37">
        <v>21860.29</v>
      </c>
      <c r="J790" s="37">
        <v>21860.29</v>
      </c>
      <c r="K790" s="37">
        <v>21860.29</v>
      </c>
      <c r="L790" s="37">
        <v>21860.29</v>
      </c>
      <c r="M790" s="37">
        <v>21860.29</v>
      </c>
      <c r="N790" s="37">
        <v>21860.29</v>
      </c>
      <c r="O790" s="37">
        <v>0</v>
      </c>
      <c r="P790" s="37">
        <v>0</v>
      </c>
      <c r="Q790" s="37">
        <v>0</v>
      </c>
      <c r="R790" s="37">
        <v>0</v>
      </c>
      <c r="S790" s="37">
        <v>0</v>
      </c>
    </row>
    <row r="791" spans="2:19">
      <c r="B791" s="6">
        <v>1994</v>
      </c>
      <c r="C791" s="37">
        <v>1248.25</v>
      </c>
      <c r="D791" s="37">
        <v>1248.25</v>
      </c>
      <c r="E791" s="37">
        <v>796.79</v>
      </c>
      <c r="F791" s="37">
        <v>796.79</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3031.61</v>
      </c>
      <c r="D793" s="37">
        <v>3031.61</v>
      </c>
      <c r="E793" s="37">
        <v>3031.61</v>
      </c>
      <c r="F793" s="37">
        <v>1202.6300000000001</v>
      </c>
      <c r="G793" s="37">
        <v>1202.6300000000001</v>
      </c>
      <c r="H793" s="37">
        <v>1202.6300000000001</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169.18</v>
      </c>
      <c r="D796" s="37">
        <v>169.18</v>
      </c>
      <c r="E796" s="37">
        <v>169.18</v>
      </c>
      <c r="F796" s="37">
        <v>169.18</v>
      </c>
      <c r="G796" s="37">
        <v>169.18</v>
      </c>
      <c r="H796" s="37">
        <v>169.18</v>
      </c>
      <c r="I796" s="37">
        <v>169.18</v>
      </c>
      <c r="J796" s="37">
        <v>169.18</v>
      </c>
      <c r="K796" s="37">
        <v>169.18</v>
      </c>
      <c r="L796" s="37">
        <v>169.18</v>
      </c>
      <c r="M796" s="37">
        <v>169.18</v>
      </c>
      <c r="N796" s="37">
        <v>169.18</v>
      </c>
      <c r="O796" s="37">
        <v>0</v>
      </c>
      <c r="P796" s="37">
        <v>0</v>
      </c>
      <c r="Q796" s="37">
        <v>0</v>
      </c>
      <c r="R796" s="37">
        <v>0</v>
      </c>
      <c r="S796" s="37">
        <v>0</v>
      </c>
    </row>
    <row r="797" spans="2:19">
      <c r="B797" s="6">
        <v>1988</v>
      </c>
      <c r="C797" s="37">
        <v>3438.4</v>
      </c>
      <c r="D797" s="37">
        <v>3438.4</v>
      </c>
      <c r="E797" s="37">
        <v>3438.4</v>
      </c>
      <c r="F797" s="37">
        <v>3438.4</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117263.82999999997</v>
      </c>
      <c r="D856" s="8">
        <f>SUM(D778:D855)</f>
        <v>122622.22999999997</v>
      </c>
      <c r="E856" s="8">
        <f>SUM(E777:E855)</f>
        <v>125434.91999999997</v>
      </c>
      <c r="F856" s="8">
        <f>SUM(F776:F855)</f>
        <v>110580.51999999997</v>
      </c>
      <c r="G856" s="8">
        <f>SUM(G775:G855)</f>
        <v>103301.53</v>
      </c>
      <c r="H856" s="8">
        <f>SUM(H769:H855)</f>
        <v>91127.890000000014</v>
      </c>
      <c r="I856" s="8">
        <f>SUM(I769:I855)</f>
        <v>108414.18999999997</v>
      </c>
      <c r="J856" s="8">
        <f t="shared" ref="J856" si="13">SUM(J769:J855)</f>
        <v>104061.47</v>
      </c>
      <c r="K856" s="8">
        <f>SUM(K769:K855)</f>
        <v>106414.97999999998</v>
      </c>
      <c r="L856" s="8">
        <f t="shared" ref="L856" si="14">SUM(L769:L855)</f>
        <v>116157.98999999996</v>
      </c>
      <c r="M856" s="8">
        <f>SUM(M769:M855)</f>
        <v>107128.06999999998</v>
      </c>
      <c r="N856" s="11">
        <f>SUM(N764:N855)</f>
        <v>111002.60999999996</v>
      </c>
      <c r="O856" s="11">
        <f>SUM(O764:O855)</f>
        <v>91942.09599999999</v>
      </c>
      <c r="P856" s="11">
        <f>SUM(P764:P855)</f>
        <v>98929.816000000006</v>
      </c>
      <c r="Q856" s="11">
        <f>SUM(Q764:Q855)</f>
        <v>130635.30765000003</v>
      </c>
      <c r="R856" s="11">
        <f>SUM(R763:R855)</f>
        <v>152263.89823000005</v>
      </c>
      <c r="S856" s="11">
        <f>SUM(S763:S855)</f>
        <v>202707.55937999999</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63471.32</v>
      </c>
    </row>
    <row r="859" spans="1:19">
      <c r="A859" s="38"/>
      <c r="B859" s="6">
        <v>2021</v>
      </c>
      <c r="C859" s="36"/>
      <c r="D859" s="36"/>
      <c r="E859" s="36"/>
      <c r="F859" s="36"/>
      <c r="G859" s="36"/>
      <c r="H859" s="36"/>
      <c r="I859" s="36"/>
      <c r="J859" s="36"/>
      <c r="K859" s="36"/>
      <c r="L859" s="36"/>
      <c r="M859" s="36"/>
      <c r="N859" s="36"/>
      <c r="O859" s="36"/>
      <c r="P859" s="36"/>
      <c r="Q859" s="36"/>
      <c r="R859" s="37">
        <v>24861.19</v>
      </c>
      <c r="S859" s="37">
        <v>24861.19</v>
      </c>
    </row>
    <row r="860" spans="1:19">
      <c r="B860" s="6">
        <v>2020</v>
      </c>
      <c r="C860" s="36"/>
      <c r="D860" s="36"/>
      <c r="E860" s="36"/>
      <c r="F860" s="36"/>
      <c r="G860" s="36"/>
      <c r="H860" s="36"/>
      <c r="I860" s="36"/>
      <c r="J860" s="36"/>
      <c r="K860" s="36"/>
      <c r="L860" s="36"/>
      <c r="M860" s="36"/>
      <c r="N860" s="36"/>
      <c r="O860" s="36"/>
      <c r="P860" s="36"/>
      <c r="Q860" s="37">
        <v>64611.62</v>
      </c>
      <c r="R860" s="37">
        <v>64611.62</v>
      </c>
      <c r="S860" s="37">
        <v>61340.84</v>
      </c>
    </row>
    <row r="861" spans="1:19">
      <c r="A861" s="40"/>
      <c r="B861" s="6">
        <v>2019</v>
      </c>
      <c r="C861" s="36"/>
      <c r="D861" s="36"/>
      <c r="E861" s="36"/>
      <c r="F861" s="36"/>
      <c r="G861" s="36"/>
      <c r="H861" s="36"/>
      <c r="I861" s="36"/>
      <c r="J861" s="36"/>
      <c r="K861" s="36"/>
      <c r="L861" s="36"/>
      <c r="M861" s="36"/>
      <c r="N861" s="36"/>
      <c r="O861" s="36"/>
      <c r="P861" s="37">
        <v>31437.59</v>
      </c>
      <c r="Q861" s="37">
        <v>31960.39</v>
      </c>
      <c r="R861" s="37">
        <v>31960.39</v>
      </c>
      <c r="S861" s="37">
        <v>31960.39</v>
      </c>
    </row>
    <row r="862" spans="1:19">
      <c r="A862" s="40"/>
      <c r="B862" s="6">
        <v>2018</v>
      </c>
      <c r="C862" s="36"/>
      <c r="D862" s="36"/>
      <c r="E862" s="36"/>
      <c r="F862" s="36"/>
      <c r="G862" s="36"/>
      <c r="H862" s="36"/>
      <c r="I862" s="36"/>
      <c r="J862" s="36"/>
      <c r="K862" s="36"/>
      <c r="L862" s="36"/>
      <c r="M862" s="36"/>
      <c r="N862" s="36"/>
      <c r="O862" s="37">
        <v>7891.25</v>
      </c>
      <c r="P862" s="37">
        <v>7891.25</v>
      </c>
      <c r="Q862" s="37">
        <v>8022.48</v>
      </c>
      <c r="R862" s="37">
        <v>8022.48</v>
      </c>
      <c r="S862" s="37">
        <v>8022.48</v>
      </c>
    </row>
    <row r="863" spans="1:19">
      <c r="A863" s="40"/>
      <c r="B863" s="6">
        <v>2017</v>
      </c>
      <c r="C863" s="36"/>
      <c r="D863" s="36"/>
      <c r="E863" s="36"/>
      <c r="F863" s="36"/>
      <c r="G863" s="36"/>
      <c r="H863" s="36"/>
      <c r="I863" s="36"/>
      <c r="J863" s="36"/>
      <c r="K863" s="36"/>
      <c r="L863" s="36"/>
      <c r="M863" s="36"/>
      <c r="N863" s="37">
        <v>39354.870000000003</v>
      </c>
      <c r="O863" s="37">
        <v>39354.870000000003</v>
      </c>
      <c r="P863" s="37">
        <v>39354.870000000003</v>
      </c>
      <c r="Q863" s="37">
        <v>39839.71</v>
      </c>
      <c r="R863" s="37">
        <v>39839.71</v>
      </c>
      <c r="S863" s="37">
        <v>39839.71</v>
      </c>
    </row>
    <row r="864" spans="1:19">
      <c r="B864" s="6">
        <v>2016</v>
      </c>
      <c r="C864" s="36"/>
      <c r="D864" s="36"/>
      <c r="E864" s="36"/>
      <c r="F864" s="36"/>
      <c r="G864" s="36"/>
      <c r="H864" s="36"/>
      <c r="I864" s="36"/>
      <c r="J864" s="36"/>
      <c r="K864" s="36"/>
      <c r="L864" s="36"/>
      <c r="M864" s="37">
        <v>7317.19</v>
      </c>
      <c r="N864" s="37">
        <v>7317.19</v>
      </c>
      <c r="O864" s="37">
        <v>7317.19</v>
      </c>
      <c r="P864" s="37">
        <v>7317.19</v>
      </c>
      <c r="Q864" s="37">
        <v>7434.7173499999999</v>
      </c>
      <c r="R864" s="37">
        <v>7434.7173499999999</v>
      </c>
      <c r="S864" s="37">
        <v>7434.7173499999999</v>
      </c>
    </row>
    <row r="865" spans="2:19">
      <c r="B865" s="6">
        <v>2015</v>
      </c>
      <c r="C865" s="36"/>
      <c r="D865" s="36"/>
      <c r="E865" s="36"/>
      <c r="F865" s="36"/>
      <c r="G865" s="36"/>
      <c r="H865" s="36"/>
      <c r="I865" s="36"/>
      <c r="J865" s="36"/>
      <c r="K865" s="36"/>
      <c r="L865" s="37">
        <v>19439.310000000001</v>
      </c>
      <c r="M865" s="37">
        <v>19439.310000000001</v>
      </c>
      <c r="N865" s="37">
        <v>19439.310000000001</v>
      </c>
      <c r="O865" s="37">
        <v>19439.310000000001</v>
      </c>
      <c r="P865" s="37">
        <v>19439.310000000001</v>
      </c>
      <c r="Q865" s="37">
        <v>19762.584910000001</v>
      </c>
      <c r="R865" s="37">
        <v>19762.584910000001</v>
      </c>
      <c r="S865" s="37">
        <v>19762.584910000001</v>
      </c>
    </row>
    <row r="866" spans="2:19">
      <c r="B866" s="6">
        <v>2014</v>
      </c>
      <c r="C866" s="36"/>
      <c r="D866" s="36"/>
      <c r="E866" s="36"/>
      <c r="F866" s="36"/>
      <c r="G866" s="36"/>
      <c r="H866" s="36"/>
      <c r="I866" s="36"/>
      <c r="J866" s="36"/>
      <c r="K866" s="37">
        <v>21828.33</v>
      </c>
      <c r="L866" s="37">
        <v>21828.33</v>
      </c>
      <c r="M866" s="37">
        <v>21828.33</v>
      </c>
      <c r="N866" s="37">
        <v>21828.33</v>
      </c>
      <c r="O866" s="37">
        <v>21828.33</v>
      </c>
      <c r="P866" s="37">
        <v>21828.33</v>
      </c>
      <c r="Q866" s="37">
        <v>22191.325809999998</v>
      </c>
      <c r="R866" s="37">
        <v>22191.325809999998</v>
      </c>
      <c r="S866" s="37">
        <v>22191.325809999998</v>
      </c>
    </row>
    <row r="867" spans="2:19">
      <c r="B867" s="6">
        <v>2013</v>
      </c>
      <c r="C867" s="36"/>
      <c r="D867" s="36"/>
      <c r="E867" s="36"/>
      <c r="F867" s="36"/>
      <c r="G867" s="36"/>
      <c r="H867" s="36"/>
      <c r="I867" s="36"/>
      <c r="J867" s="37">
        <v>16976.740000000002</v>
      </c>
      <c r="K867" s="37">
        <v>16976.740000000002</v>
      </c>
      <c r="L867" s="37">
        <v>16976.740000000002</v>
      </c>
      <c r="M867" s="37">
        <v>16976.740000000002</v>
      </c>
      <c r="N867" s="37">
        <v>16976.740000000002</v>
      </c>
      <c r="O867" s="37">
        <v>16976.740000000002</v>
      </c>
      <c r="P867" s="37">
        <v>16976.740000000002</v>
      </c>
      <c r="Q867" s="37">
        <v>17196.02765</v>
      </c>
      <c r="R867" s="37">
        <v>17196.02765</v>
      </c>
      <c r="S867" s="37">
        <v>17196.02765</v>
      </c>
    </row>
    <row r="868" spans="2:19">
      <c r="B868" s="6">
        <v>2012</v>
      </c>
      <c r="C868" s="36"/>
      <c r="D868" s="36"/>
      <c r="E868" s="36"/>
      <c r="F868" s="36"/>
      <c r="G868" s="36"/>
      <c r="H868" s="36"/>
      <c r="I868" s="37">
        <v>21670.09</v>
      </c>
      <c r="J868" s="37">
        <v>21670.09</v>
      </c>
      <c r="K868" s="37">
        <v>21670.09</v>
      </c>
      <c r="L868" s="37">
        <v>21670.09</v>
      </c>
      <c r="M868" s="37">
        <v>21670.09</v>
      </c>
      <c r="N868" s="37">
        <v>21670.09</v>
      </c>
      <c r="O868" s="37">
        <v>21670.09</v>
      </c>
      <c r="P868" s="37">
        <v>21670.09</v>
      </c>
      <c r="Q868" s="37">
        <v>22020.728709999999</v>
      </c>
      <c r="R868" s="37">
        <v>22020.728709999999</v>
      </c>
      <c r="S868" s="37">
        <v>22020.728709999999</v>
      </c>
    </row>
    <row r="869" spans="2:19">
      <c r="B869" s="6">
        <v>2011</v>
      </c>
      <c r="C869" s="36"/>
      <c r="D869" s="36"/>
      <c r="E869" s="36"/>
      <c r="F869" s="36"/>
      <c r="G869" s="36"/>
      <c r="H869" s="37">
        <v>20511.63</v>
      </c>
      <c r="I869" s="37">
        <v>20511.63</v>
      </c>
      <c r="J869" s="37">
        <v>20511.63</v>
      </c>
      <c r="K869" s="37">
        <v>20511.63</v>
      </c>
      <c r="L869" s="37">
        <v>19754.740000000002</v>
      </c>
      <c r="M869" s="37">
        <v>19754.740000000002</v>
      </c>
      <c r="N869" s="37">
        <v>19754.740000000002</v>
      </c>
      <c r="O869" s="37">
        <v>19754.740000000002</v>
      </c>
      <c r="P869" s="37">
        <v>19754.740000000002</v>
      </c>
      <c r="Q869" s="37">
        <v>20083.25849</v>
      </c>
      <c r="R869" s="37">
        <v>20083.25849</v>
      </c>
      <c r="S869" s="37">
        <v>20083.25849</v>
      </c>
    </row>
    <row r="870" spans="2:19">
      <c r="B870" s="6">
        <v>2010</v>
      </c>
      <c r="C870" s="36"/>
      <c r="D870" s="36"/>
      <c r="E870" s="36"/>
      <c r="F870" s="36"/>
      <c r="G870" s="37">
        <v>13882.8</v>
      </c>
      <c r="H870" s="37">
        <v>13882.8</v>
      </c>
      <c r="I870" s="37">
        <v>13882.8</v>
      </c>
      <c r="J870" s="37">
        <v>13882.8</v>
      </c>
      <c r="K870" s="37">
        <v>13882.8</v>
      </c>
      <c r="L870" s="37">
        <v>13500.23</v>
      </c>
      <c r="M870" s="37">
        <v>13500.23</v>
      </c>
      <c r="N870" s="37">
        <v>13500.23</v>
      </c>
      <c r="O870" s="37">
        <v>13500.22</v>
      </c>
      <c r="P870" s="37">
        <v>13500.22</v>
      </c>
      <c r="Q870" s="37">
        <v>13582.667290000001</v>
      </c>
      <c r="R870" s="37">
        <v>13582.667290000001</v>
      </c>
      <c r="S870" s="37">
        <v>13582.667290000001</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7451.15</v>
      </c>
      <c r="F872" s="37">
        <v>7451.15</v>
      </c>
      <c r="G872" s="37">
        <v>7451.15</v>
      </c>
      <c r="H872" s="37">
        <v>7451.15</v>
      </c>
      <c r="I872" s="37">
        <v>7451.15</v>
      </c>
      <c r="J872" s="37">
        <v>7451.15</v>
      </c>
      <c r="K872" s="37">
        <v>7451.15</v>
      </c>
      <c r="L872" s="37">
        <v>7451.15</v>
      </c>
      <c r="M872" s="37">
        <v>7451.15</v>
      </c>
      <c r="N872" s="37">
        <v>7451.15</v>
      </c>
      <c r="O872" s="37">
        <v>7451.15</v>
      </c>
      <c r="P872" s="37">
        <v>7451.15</v>
      </c>
      <c r="Q872" s="37">
        <v>7575.0559899999998</v>
      </c>
      <c r="R872" s="37">
        <v>7575.0559899999998</v>
      </c>
      <c r="S872" s="37">
        <v>7575.0559899999998</v>
      </c>
    </row>
    <row r="873" spans="2:19">
      <c r="B873" s="6">
        <v>2007</v>
      </c>
      <c r="C873" s="36"/>
      <c r="D873" s="37">
        <v>8273.26</v>
      </c>
      <c r="E873" s="37">
        <v>8273.26</v>
      </c>
      <c r="F873" s="37">
        <v>8273.26</v>
      </c>
      <c r="G873" s="37">
        <v>8273.26</v>
      </c>
      <c r="H873" s="37">
        <v>8273.26</v>
      </c>
      <c r="I873" s="37">
        <v>8273.26</v>
      </c>
      <c r="J873" s="37">
        <v>8273.26</v>
      </c>
      <c r="K873" s="37">
        <v>8273.26</v>
      </c>
      <c r="L873" s="37">
        <v>8127.64</v>
      </c>
      <c r="M873" s="37">
        <v>8127.64</v>
      </c>
      <c r="N873" s="37">
        <v>8127.64</v>
      </c>
      <c r="O873" s="37">
        <v>8127.6399999999994</v>
      </c>
      <c r="P873" s="37">
        <v>8127.6399999999994</v>
      </c>
      <c r="Q873" s="37">
        <v>8159.2011300000004</v>
      </c>
      <c r="R873" s="37">
        <v>8159.2011300000004</v>
      </c>
      <c r="S873" s="37">
        <v>8159.2011300000004</v>
      </c>
    </row>
    <row r="874" spans="2:19">
      <c r="B874" s="6">
        <v>2006</v>
      </c>
      <c r="C874" s="37">
        <v>11164.51</v>
      </c>
      <c r="D874" s="37">
        <v>11164.51</v>
      </c>
      <c r="E874" s="37">
        <v>11164.51</v>
      </c>
      <c r="F874" s="37">
        <v>11164.51</v>
      </c>
      <c r="G874" s="37">
        <v>11164.51</v>
      </c>
      <c r="H874" s="37">
        <v>11164.51</v>
      </c>
      <c r="I874" s="37">
        <v>11164.51</v>
      </c>
      <c r="J874" s="37">
        <v>11164.51</v>
      </c>
      <c r="K874" s="37">
        <v>11164.51</v>
      </c>
      <c r="L874" s="37">
        <v>10705.67</v>
      </c>
      <c r="M874" s="37">
        <v>10705.67</v>
      </c>
      <c r="N874" s="37">
        <v>10705.67</v>
      </c>
      <c r="O874" s="37">
        <v>10705.68</v>
      </c>
      <c r="P874" s="37">
        <v>10705.68</v>
      </c>
      <c r="Q874" s="37">
        <v>10722.392339999999</v>
      </c>
      <c r="R874" s="37">
        <v>10722.392339999999</v>
      </c>
      <c r="S874" s="37">
        <v>10722.392339999999</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5991.85</v>
      </c>
      <c r="D876" s="37">
        <v>5991.85</v>
      </c>
      <c r="E876" s="37">
        <v>5991.85</v>
      </c>
      <c r="F876" s="37">
        <v>5991.85</v>
      </c>
      <c r="G876" s="37">
        <v>5991.85</v>
      </c>
      <c r="H876" s="37">
        <v>5991.85</v>
      </c>
      <c r="I876" s="37">
        <v>5991.85</v>
      </c>
      <c r="J876" s="37">
        <v>5991.85</v>
      </c>
      <c r="K876" s="37">
        <v>5991.85</v>
      </c>
      <c r="L876" s="37">
        <v>5991.85</v>
      </c>
      <c r="M876" s="37">
        <v>5991.85</v>
      </c>
      <c r="N876" s="37">
        <v>5991.85</v>
      </c>
      <c r="O876" s="37">
        <v>5991.85</v>
      </c>
      <c r="P876" s="37">
        <v>5991.85</v>
      </c>
      <c r="Q876" s="37">
        <v>6007.5096400000002</v>
      </c>
      <c r="R876" s="37">
        <v>6007.5096400000002</v>
      </c>
      <c r="S876" s="37">
        <v>6007.5096400000002</v>
      </c>
    </row>
    <row r="877" spans="2:19">
      <c r="B877" s="6">
        <v>2003</v>
      </c>
      <c r="C877" s="37">
        <v>1489</v>
      </c>
      <c r="D877" s="37">
        <v>1489</v>
      </c>
      <c r="E877" s="37">
        <v>1489</v>
      </c>
      <c r="F877" s="37">
        <v>1489</v>
      </c>
      <c r="G877" s="37">
        <v>1489</v>
      </c>
      <c r="H877" s="37">
        <v>1489</v>
      </c>
      <c r="I877" s="37">
        <v>1489</v>
      </c>
      <c r="J877" s="37">
        <v>1489</v>
      </c>
      <c r="K877" s="37">
        <v>1489</v>
      </c>
      <c r="L877" s="37">
        <v>1489</v>
      </c>
      <c r="M877" s="37">
        <v>1489</v>
      </c>
      <c r="N877" s="37">
        <v>1489</v>
      </c>
      <c r="O877" s="37">
        <v>1489</v>
      </c>
      <c r="P877" s="37">
        <v>1489</v>
      </c>
      <c r="Q877" s="37">
        <v>1489</v>
      </c>
      <c r="R877" s="37">
        <v>1489</v>
      </c>
      <c r="S877" s="37">
        <v>1489</v>
      </c>
    </row>
    <row r="878" spans="2:19">
      <c r="B878" s="6">
        <v>2002</v>
      </c>
      <c r="C878" s="37">
        <v>1508</v>
      </c>
      <c r="D878" s="37">
        <v>1508</v>
      </c>
      <c r="E878" s="37">
        <v>1508</v>
      </c>
      <c r="F878" s="37">
        <v>1508</v>
      </c>
      <c r="G878" s="37">
        <v>1508</v>
      </c>
      <c r="H878" s="37">
        <v>1508</v>
      </c>
      <c r="I878" s="37">
        <v>1508</v>
      </c>
      <c r="J878" s="37">
        <v>1508</v>
      </c>
      <c r="K878" s="37">
        <v>1508</v>
      </c>
      <c r="L878" s="37">
        <v>1508</v>
      </c>
      <c r="M878" s="37">
        <v>1508</v>
      </c>
      <c r="N878" s="37">
        <v>1508</v>
      </c>
      <c r="O878" s="37">
        <v>1508</v>
      </c>
      <c r="P878" s="37">
        <v>1508</v>
      </c>
      <c r="Q878" s="37">
        <v>1508</v>
      </c>
      <c r="R878" s="37">
        <v>1508</v>
      </c>
      <c r="S878" s="37">
        <v>1508</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2626.25</v>
      </c>
      <c r="D880" s="37">
        <v>2626.25</v>
      </c>
      <c r="E880" s="37">
        <v>2626.25</v>
      </c>
      <c r="F880" s="37">
        <v>2626.25</v>
      </c>
      <c r="G880" s="37">
        <v>2626.25</v>
      </c>
      <c r="H880" s="37">
        <v>2626.25</v>
      </c>
      <c r="I880" s="37">
        <v>2626.25</v>
      </c>
      <c r="J880" s="37">
        <v>2626.25</v>
      </c>
      <c r="K880" s="37">
        <v>2626.25</v>
      </c>
      <c r="L880" s="37">
        <v>0</v>
      </c>
      <c r="M880" s="37">
        <v>0</v>
      </c>
      <c r="N880" s="37">
        <v>0</v>
      </c>
      <c r="O880" s="37">
        <v>0</v>
      </c>
      <c r="P880" s="37">
        <v>0</v>
      </c>
      <c r="Q880" s="37">
        <v>0</v>
      </c>
      <c r="R880" s="37">
        <v>0</v>
      </c>
      <c r="S880" s="37">
        <v>0</v>
      </c>
    </row>
    <row r="881" spans="2:19">
      <c r="B881" s="6">
        <v>1999</v>
      </c>
      <c r="C881" s="37">
        <v>216.54</v>
      </c>
      <c r="D881" s="37">
        <v>216.54</v>
      </c>
      <c r="E881" s="37">
        <v>216.54</v>
      </c>
      <c r="F881" s="37">
        <v>216.54</v>
      </c>
      <c r="G881" s="37">
        <v>216.54</v>
      </c>
      <c r="H881" s="37">
        <v>216.54</v>
      </c>
      <c r="I881" s="37">
        <v>216.54</v>
      </c>
      <c r="J881" s="37">
        <v>216.54</v>
      </c>
      <c r="K881" s="37">
        <v>216.54</v>
      </c>
      <c r="L881" s="37">
        <v>216.54</v>
      </c>
      <c r="M881" s="37">
        <v>216.54</v>
      </c>
      <c r="N881" s="37">
        <v>216.54</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10352.280000000001</v>
      </c>
      <c r="D883" s="37">
        <v>10352.280000000001</v>
      </c>
      <c r="E883" s="37">
        <v>10352.280000000001</v>
      </c>
      <c r="F883" s="37">
        <v>10352.280000000001</v>
      </c>
      <c r="G883" s="37">
        <v>9979.7000000000007</v>
      </c>
      <c r="H883" s="37">
        <v>9979.7000000000007</v>
      </c>
      <c r="I883" s="37">
        <v>9979.7000000000007</v>
      </c>
      <c r="J883" s="37">
        <v>9979.7000000000007</v>
      </c>
      <c r="K883" s="37">
        <v>9979.7000000000007</v>
      </c>
      <c r="L883" s="37">
        <v>9979.7000000000007</v>
      </c>
      <c r="M883" s="37">
        <v>9979.7000000000007</v>
      </c>
      <c r="N883" s="37">
        <v>9979.7000000000007</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33348.43</v>
      </c>
      <c r="D951" s="8">
        <f>SUM(D873:D950)</f>
        <v>41621.69</v>
      </c>
      <c r="E951" s="8">
        <f>SUM(E872:E950)</f>
        <v>49072.84</v>
      </c>
      <c r="F951" s="8">
        <f>SUM(F871:F950)</f>
        <v>49072.84</v>
      </c>
      <c r="G951" s="8">
        <f>SUM(G870:G950)</f>
        <v>62583.06</v>
      </c>
      <c r="H951" s="8">
        <f>SUM(H864:H950)</f>
        <v>83094.69</v>
      </c>
      <c r="I951" s="8">
        <f>SUM(I864:I950)</f>
        <v>104764.78</v>
      </c>
      <c r="J951" s="8">
        <f t="shared" ref="J951" si="15">SUM(J864:J950)</f>
        <v>121741.51999999999</v>
      </c>
      <c r="K951" s="8">
        <f>SUM(K864:K950)</f>
        <v>143569.85</v>
      </c>
      <c r="L951" s="8">
        <f t="shared" ref="L951" si="16">SUM(L864:L950)</f>
        <v>158638.99000000002</v>
      </c>
      <c r="M951" s="8">
        <f>SUM(M864:M950)</f>
        <v>165956.18000000005</v>
      </c>
      <c r="N951" s="11">
        <f>SUM(N859:N950)</f>
        <v>205311.05000000008</v>
      </c>
      <c r="O951" s="11">
        <f>SUM(O859:O950)</f>
        <v>203006.06000000003</v>
      </c>
      <c r="P951" s="11">
        <f>SUM(P859:P950)</f>
        <v>234443.65</v>
      </c>
      <c r="Q951" s="11">
        <f>SUM(Q859:Q950)</f>
        <v>302166.66931000008</v>
      </c>
      <c r="R951" s="11">
        <f>SUM(R858:R950)</f>
        <v>327027.85931000003</v>
      </c>
      <c r="S951" s="11">
        <f>SUM(S858:S950)</f>
        <v>387228.39931000001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59241.16</v>
      </c>
    </row>
    <row r="954" spans="1:19">
      <c r="A954" s="38"/>
      <c r="B954" s="6">
        <v>2021</v>
      </c>
      <c r="C954" s="36"/>
      <c r="D954" s="36"/>
      <c r="E954" s="36"/>
      <c r="F954" s="36"/>
      <c r="G954" s="36"/>
      <c r="H954" s="36"/>
      <c r="I954" s="36"/>
      <c r="J954" s="36"/>
      <c r="K954" s="36"/>
      <c r="L954" s="36"/>
      <c r="M954" s="36"/>
      <c r="N954" s="36"/>
      <c r="O954" s="36"/>
      <c r="P954" s="36"/>
      <c r="Q954" s="36"/>
      <c r="R954" s="37">
        <v>26361.52</v>
      </c>
      <c r="S954" s="37">
        <v>25860.080000000002</v>
      </c>
    </row>
    <row r="955" spans="1:19">
      <c r="B955" s="6">
        <v>2020</v>
      </c>
      <c r="C955" s="36"/>
      <c r="D955" s="36"/>
      <c r="E955" s="36"/>
      <c r="F955" s="36"/>
      <c r="G955" s="36"/>
      <c r="H955" s="36"/>
      <c r="I955" s="36"/>
      <c r="J955" s="36"/>
      <c r="K955" s="36"/>
      <c r="L955" s="36"/>
      <c r="M955" s="36"/>
      <c r="N955" s="36"/>
      <c r="O955" s="36"/>
      <c r="P955" s="36"/>
      <c r="Q955" s="37">
        <v>52363.85</v>
      </c>
      <c r="R955" s="37">
        <v>52363.85</v>
      </c>
      <c r="S955" s="37">
        <v>42841.94</v>
      </c>
    </row>
    <row r="956" spans="1:19">
      <c r="A956" s="40"/>
      <c r="B956" s="6">
        <v>2019</v>
      </c>
      <c r="C956" s="36"/>
      <c r="D956" s="36"/>
      <c r="E956" s="36"/>
      <c r="F956" s="36"/>
      <c r="G956" s="36"/>
      <c r="H956" s="36"/>
      <c r="I956" s="36"/>
      <c r="J956" s="36"/>
      <c r="K956" s="36"/>
      <c r="L956" s="36"/>
      <c r="M956" s="36"/>
      <c r="N956" s="36"/>
      <c r="O956" s="36"/>
      <c r="P956" s="37">
        <v>21512.92</v>
      </c>
      <c r="Q956" s="37">
        <v>21512.92</v>
      </c>
      <c r="R956" s="37">
        <v>21512.92</v>
      </c>
      <c r="S956" s="37">
        <v>21512.92</v>
      </c>
    </row>
    <row r="957" spans="1:19">
      <c r="A957" s="40"/>
      <c r="B957" s="6">
        <v>2018</v>
      </c>
      <c r="C957" s="36"/>
      <c r="D957" s="36"/>
      <c r="E957" s="36"/>
      <c r="F957" s="36"/>
      <c r="G957" s="36"/>
      <c r="H957" s="36"/>
      <c r="I957" s="36"/>
      <c r="J957" s="36"/>
      <c r="K957" s="36"/>
      <c r="L957" s="36"/>
      <c r="M957" s="36"/>
      <c r="N957" s="36"/>
      <c r="O957" s="37">
        <v>21516.91</v>
      </c>
      <c r="P957" s="37">
        <v>21516.91</v>
      </c>
      <c r="Q957" s="37">
        <v>21874.73</v>
      </c>
      <c r="R957" s="37">
        <v>21874.73</v>
      </c>
      <c r="S957" s="37">
        <v>21874.73</v>
      </c>
    </row>
    <row r="958" spans="1:19">
      <c r="A958" s="40"/>
      <c r="B958" s="6">
        <v>2017</v>
      </c>
      <c r="C958" s="36"/>
      <c r="D958" s="36"/>
      <c r="E958" s="36"/>
      <c r="F958" s="36"/>
      <c r="G958" s="36"/>
      <c r="H958" s="36"/>
      <c r="I958" s="36"/>
      <c r="J958" s="36"/>
      <c r="K958" s="36"/>
      <c r="L958" s="36"/>
      <c r="M958" s="36"/>
      <c r="N958" s="37">
        <v>20082.8</v>
      </c>
      <c r="O958" s="37">
        <v>20082.8</v>
      </c>
      <c r="P958" s="37">
        <v>20082.8</v>
      </c>
      <c r="Q958" s="37">
        <v>20082.8</v>
      </c>
      <c r="R958" s="37">
        <v>0</v>
      </c>
      <c r="S958" s="37">
        <v>0</v>
      </c>
    </row>
    <row r="959" spans="1:19">
      <c r="B959" s="6">
        <v>2016</v>
      </c>
      <c r="C959" s="36"/>
      <c r="D959" s="36"/>
      <c r="E959" s="36"/>
      <c r="F959" s="36"/>
      <c r="G959" s="36"/>
      <c r="H959" s="36"/>
      <c r="I959" s="36"/>
      <c r="J959" s="36"/>
      <c r="K959" s="36"/>
      <c r="L959" s="36"/>
      <c r="M959" s="37">
        <v>19069.02</v>
      </c>
      <c r="N959" s="37">
        <v>19103.21</v>
      </c>
      <c r="O959" s="37">
        <v>19103.21</v>
      </c>
      <c r="P959" s="37">
        <v>19103.21</v>
      </c>
      <c r="Q959" s="37">
        <v>19386.7</v>
      </c>
      <c r="R959" s="37">
        <v>19386.7</v>
      </c>
      <c r="S959" s="37">
        <v>19420.89</v>
      </c>
    </row>
    <row r="960" spans="1:19">
      <c r="B960" s="6">
        <v>2015</v>
      </c>
      <c r="C960" s="36"/>
      <c r="D960" s="36"/>
      <c r="E960" s="36"/>
      <c r="F960" s="36"/>
      <c r="G960" s="36"/>
      <c r="H960" s="36"/>
      <c r="I960" s="36"/>
      <c r="J960" s="36"/>
      <c r="K960" s="36"/>
      <c r="L960" s="37">
        <v>125396.04</v>
      </c>
      <c r="M960" s="37">
        <v>126528.24</v>
      </c>
      <c r="N960" s="37">
        <v>126528.24</v>
      </c>
      <c r="O960" s="37">
        <v>126528.24</v>
      </c>
      <c r="P960" s="37">
        <v>126528.24</v>
      </c>
      <c r="Q960" s="37">
        <v>126693.58</v>
      </c>
      <c r="R960" s="37">
        <v>126693.58</v>
      </c>
      <c r="S960" s="37">
        <v>107273.5</v>
      </c>
    </row>
    <row r="961" spans="2:19">
      <c r="B961" s="6">
        <v>2014</v>
      </c>
      <c r="C961" s="36"/>
      <c r="D961" s="36"/>
      <c r="E961" s="36"/>
      <c r="F961" s="36"/>
      <c r="G961" s="36"/>
      <c r="H961" s="36"/>
      <c r="I961" s="36"/>
      <c r="J961" s="36"/>
      <c r="K961" s="37">
        <v>25485.86</v>
      </c>
      <c r="L961" s="37">
        <v>30781.200000000001</v>
      </c>
      <c r="M961" s="37">
        <v>30781.200000000001</v>
      </c>
      <c r="N961" s="37">
        <v>30781.200000000001</v>
      </c>
      <c r="O961" s="37">
        <v>30781.200000000001</v>
      </c>
      <c r="P961" s="37">
        <v>30781.200000000001</v>
      </c>
      <c r="Q961" s="37">
        <v>31117.600000000002</v>
      </c>
      <c r="R961" s="37">
        <v>31117.600000000002</v>
      </c>
      <c r="S961" s="37">
        <v>20565</v>
      </c>
    </row>
    <row r="962" spans="2:19">
      <c r="B962" s="6">
        <v>2013</v>
      </c>
      <c r="C962" s="36"/>
      <c r="D962" s="36"/>
      <c r="E962" s="36"/>
      <c r="F962" s="36"/>
      <c r="G962" s="36"/>
      <c r="H962" s="36"/>
      <c r="I962" s="36"/>
      <c r="J962" s="37">
        <v>5686.01</v>
      </c>
      <c r="K962" s="37">
        <v>5686.01</v>
      </c>
      <c r="L962" s="37">
        <v>5686.01</v>
      </c>
      <c r="M962" s="37">
        <v>5686.01</v>
      </c>
      <c r="N962" s="37">
        <v>5686.01</v>
      </c>
      <c r="O962" s="37">
        <v>5686.01</v>
      </c>
      <c r="P962" s="37">
        <v>5686.01</v>
      </c>
      <c r="Q962" s="37">
        <v>5780.5700000000006</v>
      </c>
      <c r="R962" s="37">
        <v>5780.5700000000006</v>
      </c>
      <c r="S962" s="37">
        <v>661.44</v>
      </c>
    </row>
    <row r="963" spans="2:19">
      <c r="B963" s="6">
        <v>2012</v>
      </c>
      <c r="C963" s="36"/>
      <c r="D963" s="36"/>
      <c r="E963" s="36"/>
      <c r="F963" s="36"/>
      <c r="G963" s="36"/>
      <c r="H963" s="36"/>
      <c r="I963" s="37">
        <v>14223.14</v>
      </c>
      <c r="J963" s="37">
        <v>15477.92</v>
      </c>
      <c r="K963" s="37">
        <v>15477.92</v>
      </c>
      <c r="L963" s="37">
        <v>15477.92</v>
      </c>
      <c r="M963" s="37">
        <v>15477.92</v>
      </c>
      <c r="N963" s="37">
        <v>15477.92</v>
      </c>
      <c r="O963" s="37">
        <v>15477.92</v>
      </c>
      <c r="P963" s="37">
        <v>0</v>
      </c>
      <c r="Q963" s="37">
        <v>0</v>
      </c>
      <c r="R963" s="37">
        <v>0</v>
      </c>
      <c r="S963" s="37">
        <v>0</v>
      </c>
    </row>
    <row r="964" spans="2:19">
      <c r="B964" s="6">
        <v>2011</v>
      </c>
      <c r="C964" s="36"/>
      <c r="D964" s="36"/>
      <c r="E964" s="36"/>
      <c r="F964" s="36"/>
      <c r="G964" s="36"/>
      <c r="H964" s="37">
        <v>8723.25</v>
      </c>
      <c r="I964" s="37">
        <v>8746.3700000000008</v>
      </c>
      <c r="J964" s="37">
        <v>8746.3700000000008</v>
      </c>
      <c r="K964" s="37">
        <v>8746.3700000000008</v>
      </c>
      <c r="L964" s="37">
        <v>8746.3700000000008</v>
      </c>
      <c r="M964" s="37">
        <v>8746.3700000000008</v>
      </c>
      <c r="N964" s="37">
        <v>8746.3700000000008</v>
      </c>
      <c r="O964" s="37">
        <v>8746.0400000000009</v>
      </c>
      <c r="P964" s="37">
        <v>8746.0400000000009</v>
      </c>
      <c r="Q964" s="37">
        <v>4469.83</v>
      </c>
      <c r="R964" s="37">
        <v>4469.8300000000017</v>
      </c>
      <c r="S964" s="37">
        <v>4469.8300000000017</v>
      </c>
    </row>
    <row r="965" spans="2:19">
      <c r="B965" s="6">
        <v>2010</v>
      </c>
      <c r="C965" s="36"/>
      <c r="D965" s="36"/>
      <c r="E965" s="36"/>
      <c r="F965" s="36"/>
      <c r="G965" s="37">
        <v>20816.29</v>
      </c>
      <c r="H965" s="37">
        <v>20816.29</v>
      </c>
      <c r="I965" s="37">
        <v>20816.29</v>
      </c>
      <c r="J965" s="37">
        <v>20816.29</v>
      </c>
      <c r="K965" s="37">
        <v>20816.29</v>
      </c>
      <c r="L965" s="37">
        <v>20816.29</v>
      </c>
      <c r="M965" s="37">
        <v>20816.29</v>
      </c>
      <c r="N965" s="37">
        <v>20816.29</v>
      </c>
      <c r="O965" s="37">
        <v>20816.29</v>
      </c>
      <c r="P965" s="37">
        <v>16109.72</v>
      </c>
      <c r="Q965" s="37">
        <v>9023.24</v>
      </c>
      <c r="R965" s="37">
        <v>1228.380000000001</v>
      </c>
      <c r="S965" s="37">
        <v>1228.380000000001</v>
      </c>
    </row>
    <row r="966" spans="2:19">
      <c r="B966" s="6">
        <v>2009</v>
      </c>
      <c r="C966" s="36"/>
      <c r="D966" s="36"/>
      <c r="E966" s="36"/>
      <c r="F966" s="37">
        <v>101442.35</v>
      </c>
      <c r="G966" s="37">
        <v>98442.35</v>
      </c>
      <c r="H966" s="37">
        <v>98442.35</v>
      </c>
      <c r="I966" s="37">
        <v>98442.35</v>
      </c>
      <c r="J966" s="37">
        <v>98442.35</v>
      </c>
      <c r="K966" s="37">
        <v>98442.35</v>
      </c>
      <c r="L966" s="37">
        <v>91080.68</v>
      </c>
      <c r="M966" s="37">
        <v>48076.17</v>
      </c>
      <c r="N966" s="37">
        <v>48076.17</v>
      </c>
      <c r="O966" s="37">
        <v>48076.17</v>
      </c>
      <c r="P966" s="37">
        <v>48076.17</v>
      </c>
      <c r="Q966" s="37">
        <v>48376.71</v>
      </c>
      <c r="R966" s="37">
        <v>48376.71</v>
      </c>
      <c r="S966" s="37">
        <v>27823.39</v>
      </c>
    </row>
    <row r="967" spans="2:19">
      <c r="B967" s="6">
        <v>2008</v>
      </c>
      <c r="C967" s="36"/>
      <c r="D967" s="36"/>
      <c r="E967" s="37">
        <v>30259.51</v>
      </c>
      <c r="F967" s="37">
        <v>30259.51</v>
      </c>
      <c r="G967" s="37">
        <v>30259.51</v>
      </c>
      <c r="H967" s="37">
        <v>26641.47</v>
      </c>
      <c r="I967" s="37">
        <v>26641.47</v>
      </c>
      <c r="J967" s="37">
        <v>26641.47</v>
      </c>
      <c r="K967" s="37">
        <v>26641.47</v>
      </c>
      <c r="L967" s="37">
        <v>26641.47</v>
      </c>
      <c r="M967" s="37">
        <v>3671.57</v>
      </c>
      <c r="N967" s="37">
        <v>3671.57</v>
      </c>
      <c r="O967" s="37">
        <v>3671.5799999999981</v>
      </c>
      <c r="P967" s="37">
        <v>0</v>
      </c>
      <c r="Q967" s="37">
        <v>0</v>
      </c>
      <c r="R967" s="37">
        <v>0</v>
      </c>
      <c r="S967" s="37">
        <v>0</v>
      </c>
    </row>
    <row r="968" spans="2:19">
      <c r="B968" s="6">
        <v>2007</v>
      </c>
      <c r="C968" s="36"/>
      <c r="D968" s="37">
        <v>9532.42</v>
      </c>
      <c r="E968" s="37">
        <v>9377.51</v>
      </c>
      <c r="F968" s="37">
        <v>9377.51</v>
      </c>
      <c r="G968" s="37">
        <v>9377.51</v>
      </c>
      <c r="H968" s="37">
        <v>2988.97</v>
      </c>
      <c r="I968" s="37">
        <v>2988.97</v>
      </c>
      <c r="J968" s="37">
        <v>2988.97</v>
      </c>
      <c r="K968" s="37">
        <v>2988.97</v>
      </c>
      <c r="L968" s="37">
        <v>2988.97</v>
      </c>
      <c r="M968" s="37">
        <v>0</v>
      </c>
      <c r="N968" s="37">
        <v>0</v>
      </c>
      <c r="O968" s="37">
        <v>0</v>
      </c>
      <c r="P968" s="37">
        <v>0</v>
      </c>
      <c r="Q968" s="37">
        <v>0</v>
      </c>
      <c r="R968" s="37">
        <v>0</v>
      </c>
      <c r="S968" s="37">
        <v>0</v>
      </c>
    </row>
    <row r="969" spans="2:19">
      <c r="B969" s="6">
        <v>2006</v>
      </c>
      <c r="C969" s="37">
        <v>8607.14</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26285.31</v>
      </c>
      <c r="D970" s="37">
        <v>26285.31</v>
      </c>
      <c r="E970" s="37">
        <v>26285.31</v>
      </c>
      <c r="F970" s="37">
        <v>26285.31</v>
      </c>
      <c r="G970" s="37">
        <v>26285.31</v>
      </c>
      <c r="H970" s="37">
        <v>13294.05</v>
      </c>
      <c r="I970" s="37">
        <v>13294.05</v>
      </c>
      <c r="J970" s="37">
        <v>13294.05</v>
      </c>
      <c r="K970" s="37">
        <v>9085.16</v>
      </c>
      <c r="L970" s="37">
        <v>9085.16</v>
      </c>
      <c r="M970" s="37">
        <v>9085.16</v>
      </c>
      <c r="N970" s="37">
        <v>9085.16</v>
      </c>
      <c r="O970" s="37">
        <v>7732.87</v>
      </c>
      <c r="P970" s="37">
        <v>7732.87</v>
      </c>
      <c r="Q970" s="37">
        <v>7732.87</v>
      </c>
      <c r="R970" s="37">
        <v>7732.87</v>
      </c>
      <c r="S970" s="37">
        <v>9203.66</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15892.74</v>
      </c>
      <c r="D972" s="37">
        <v>15892.74</v>
      </c>
      <c r="E972" s="37">
        <v>15892.74</v>
      </c>
      <c r="F972" s="37">
        <v>10054.26</v>
      </c>
      <c r="G972" s="37">
        <v>6491.26</v>
      </c>
      <c r="H972" s="37">
        <v>6491.26</v>
      </c>
      <c r="I972" s="37">
        <v>6491.26</v>
      </c>
      <c r="J972" s="37">
        <v>6491.26</v>
      </c>
      <c r="K972" s="37">
        <v>6491.26</v>
      </c>
      <c r="L972" s="37">
        <v>6491.26</v>
      </c>
      <c r="M972" s="37">
        <v>6491.26</v>
      </c>
      <c r="N972" s="37">
        <v>6491.26</v>
      </c>
      <c r="O972" s="37">
        <v>6078.2300000000005</v>
      </c>
      <c r="P972" s="37">
        <v>185.42000000000007</v>
      </c>
      <c r="Q972" s="37">
        <v>185.42000000000007</v>
      </c>
      <c r="R972" s="37">
        <v>185.42000000000007</v>
      </c>
      <c r="S972" s="37">
        <v>598.44000000000005</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33210.720000000001</v>
      </c>
      <c r="D974" s="37">
        <v>33210.720000000001</v>
      </c>
      <c r="E974" s="37">
        <v>33210.720000000001</v>
      </c>
      <c r="F974" s="37">
        <v>382.36</v>
      </c>
      <c r="G974" s="37">
        <v>382.36</v>
      </c>
      <c r="H974" s="37">
        <v>382.36</v>
      </c>
      <c r="I974" s="37">
        <v>382.36</v>
      </c>
      <c r="J974" s="37">
        <v>382.36</v>
      </c>
      <c r="K974" s="37">
        <v>382.36</v>
      </c>
      <c r="L974" s="37">
        <v>382.36</v>
      </c>
      <c r="M974" s="37">
        <v>382.36</v>
      </c>
      <c r="N974" s="37">
        <v>382.36</v>
      </c>
      <c r="O974" s="37">
        <v>0</v>
      </c>
      <c r="P974" s="37">
        <v>0</v>
      </c>
      <c r="Q974" s="37">
        <v>0</v>
      </c>
      <c r="R974" s="37">
        <v>0</v>
      </c>
      <c r="S974" s="37">
        <v>0</v>
      </c>
    </row>
    <row r="975" spans="2:19">
      <c r="B975" s="6">
        <v>2000</v>
      </c>
      <c r="C975" s="37">
        <v>3174.65</v>
      </c>
      <c r="D975" s="37">
        <v>997.97</v>
      </c>
      <c r="E975" s="37">
        <v>997.97</v>
      </c>
      <c r="F975" s="37">
        <v>997.97</v>
      </c>
      <c r="G975" s="37">
        <v>997.97</v>
      </c>
      <c r="H975" s="37">
        <v>997.97</v>
      </c>
      <c r="I975" s="37">
        <v>997.97</v>
      </c>
      <c r="J975" s="37">
        <v>997.97</v>
      </c>
      <c r="K975" s="37">
        <v>997.97</v>
      </c>
      <c r="L975" s="37">
        <v>997.97</v>
      </c>
      <c r="M975" s="37">
        <v>997.97</v>
      </c>
      <c r="N975" s="37">
        <v>997.97</v>
      </c>
      <c r="O975" s="37">
        <v>0</v>
      </c>
      <c r="P975" s="37">
        <v>0</v>
      </c>
      <c r="Q975" s="37">
        <v>0</v>
      </c>
      <c r="R975" s="37">
        <v>0</v>
      </c>
      <c r="S975" s="37">
        <v>0</v>
      </c>
    </row>
    <row r="976" spans="2:19">
      <c r="B976" s="6">
        <v>1999</v>
      </c>
      <c r="C976" s="37">
        <v>22232</v>
      </c>
      <c r="D976" s="37">
        <v>22232</v>
      </c>
      <c r="E976" s="37">
        <v>22232</v>
      </c>
      <c r="F976" s="37">
        <v>22232</v>
      </c>
      <c r="G976" s="37">
        <v>10434.01</v>
      </c>
      <c r="H976" s="37">
        <v>10434.01</v>
      </c>
      <c r="I976" s="37">
        <v>10434.01</v>
      </c>
      <c r="J976" s="37">
        <v>9945.32</v>
      </c>
      <c r="K976" s="37">
        <v>9945.32</v>
      </c>
      <c r="L976" s="37">
        <v>9945.32</v>
      </c>
      <c r="M976" s="37"/>
      <c r="N976" s="37"/>
      <c r="O976" s="37">
        <v>0</v>
      </c>
      <c r="P976" s="37">
        <v>0</v>
      </c>
      <c r="Q976" s="37">
        <v>0</v>
      </c>
      <c r="R976" s="37">
        <v>0</v>
      </c>
      <c r="S976" s="37">
        <v>0</v>
      </c>
    </row>
    <row r="977" spans="2:19">
      <c r="B977" s="6">
        <v>1998</v>
      </c>
      <c r="C977" s="37">
        <v>11550.88</v>
      </c>
      <c r="D977" s="37">
        <v>11550.88</v>
      </c>
      <c r="E977" s="37">
        <v>11550.88</v>
      </c>
      <c r="F977" s="37">
        <v>351.03</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10202.1</v>
      </c>
      <c r="D978" s="37">
        <v>10202.1</v>
      </c>
      <c r="E978" s="37">
        <v>7980.91</v>
      </c>
      <c r="F978" s="37">
        <v>1010.96</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19724.97</v>
      </c>
      <c r="D979" s="37">
        <v>19724.97</v>
      </c>
      <c r="E979" s="37">
        <v>19724.97</v>
      </c>
      <c r="F979" s="37">
        <v>19724.97</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11797.27</v>
      </c>
      <c r="D980" s="37">
        <v>11797.27</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15430.36</v>
      </c>
      <c r="D983" s="37">
        <v>15430.36</v>
      </c>
      <c r="E983" s="37">
        <v>15430.36</v>
      </c>
      <c r="F983" s="37">
        <v>15430.36</v>
      </c>
      <c r="G983" s="37">
        <v>15430.36</v>
      </c>
      <c r="H983" s="37">
        <v>15430.36</v>
      </c>
      <c r="I983" s="37">
        <v>15430.36</v>
      </c>
      <c r="J983" s="37">
        <v>15430.36</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1360.55</v>
      </c>
      <c r="D991" s="37">
        <v>1360.55</v>
      </c>
      <c r="E991" s="37">
        <v>1360.55</v>
      </c>
      <c r="F991" s="37">
        <v>1360.55</v>
      </c>
      <c r="G991" s="37">
        <v>1360.55</v>
      </c>
      <c r="H991" s="37">
        <v>1360.55</v>
      </c>
      <c r="I991" s="37">
        <v>1360.55</v>
      </c>
      <c r="J991" s="37">
        <v>1360.55</v>
      </c>
      <c r="K991" s="37">
        <v>1360.55</v>
      </c>
      <c r="L991" s="37">
        <v>1360.55</v>
      </c>
      <c r="M991" s="37">
        <v>1360.55</v>
      </c>
      <c r="N991" s="37">
        <v>1360.55</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179468.69</v>
      </c>
      <c r="D1046" s="8">
        <f>SUM(D968:D1045)</f>
        <v>178217.28999999998</v>
      </c>
      <c r="E1046" s="8">
        <f>SUM(E967:E1045)</f>
        <v>194303.43</v>
      </c>
      <c r="F1046" s="8">
        <f>SUM(F966:F1045)</f>
        <v>238909.14</v>
      </c>
      <c r="G1046" s="8">
        <f>SUM(G965:G1045)</f>
        <v>220277.48000000004</v>
      </c>
      <c r="H1046" s="8">
        <f>SUM(H959:H1045)</f>
        <v>206002.89</v>
      </c>
      <c r="I1046" s="8">
        <f>SUM(I959:I1045)</f>
        <v>220249.15000000002</v>
      </c>
      <c r="J1046" s="8">
        <f t="shared" ref="J1046" si="17">SUM(J959:J1045)</f>
        <v>226701.25</v>
      </c>
      <c r="K1046" s="8">
        <f>SUM(K959:K1045)</f>
        <v>232547.86000000002</v>
      </c>
      <c r="L1046" s="8">
        <f t="shared" ref="L1046" si="18">SUM(L959:L1045)</f>
        <v>355877.56999999989</v>
      </c>
      <c r="M1046" s="8">
        <f>SUM(M959:M1045)</f>
        <v>297170.08999999997</v>
      </c>
      <c r="N1046" s="11">
        <f>SUM(N954:N1045)</f>
        <v>317287.07999999996</v>
      </c>
      <c r="O1046" s="11">
        <f>SUM(O954:O1045)</f>
        <v>334297.47000000003</v>
      </c>
      <c r="P1046" s="11">
        <f>SUM(P954:P1045)</f>
        <v>326061.51</v>
      </c>
      <c r="Q1046" s="11">
        <f>SUM(Q954:Q1045)</f>
        <v>368600.82</v>
      </c>
      <c r="R1046" s="11">
        <f>SUM(R953:R1045)</f>
        <v>367084.68</v>
      </c>
      <c r="S1046" s="11">
        <f>SUM(S953:S1045)</f>
        <v>362575.36000000004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294607.84999999998</v>
      </c>
    </row>
    <row r="1904" spans="1:19">
      <c r="A1904" s="38"/>
      <c r="B1904" s="6">
        <v>2021</v>
      </c>
      <c r="C1904" s="36"/>
      <c r="D1904" s="36"/>
      <c r="E1904" s="36"/>
      <c r="F1904" s="36"/>
      <c r="G1904" s="36"/>
      <c r="H1904" s="36"/>
      <c r="I1904" s="36"/>
      <c r="J1904" s="36"/>
      <c r="K1904" s="36"/>
      <c r="L1904" s="36"/>
      <c r="M1904" s="36"/>
      <c r="N1904" s="36"/>
      <c r="O1904" s="36"/>
      <c r="P1904" s="36"/>
      <c r="Q1904" s="36"/>
      <c r="R1904" s="37">
        <v>48250.35</v>
      </c>
      <c r="S1904" s="37">
        <v>48250.35</v>
      </c>
    </row>
    <row r="1905" spans="1:19">
      <c r="B1905" s="6">
        <v>2020</v>
      </c>
      <c r="C1905" s="36"/>
      <c r="D1905" s="36"/>
      <c r="E1905" s="36"/>
      <c r="F1905" s="36"/>
      <c r="G1905" s="36"/>
      <c r="H1905" s="36"/>
      <c r="I1905" s="36"/>
      <c r="J1905" s="36"/>
      <c r="K1905" s="36"/>
      <c r="L1905" s="36"/>
      <c r="M1905" s="36"/>
      <c r="N1905" s="36"/>
      <c r="O1905" s="36"/>
      <c r="P1905" s="36"/>
      <c r="Q1905" s="37">
        <v>190258.82</v>
      </c>
      <c r="R1905" s="37">
        <v>190258.82</v>
      </c>
      <c r="S1905" s="37">
        <v>190258.82</v>
      </c>
    </row>
    <row r="1906" spans="1:19">
      <c r="A1906" s="40"/>
      <c r="B1906" s="6">
        <v>2019</v>
      </c>
      <c r="C1906" s="36"/>
      <c r="D1906" s="36"/>
      <c r="E1906" s="36"/>
      <c r="F1906" s="36"/>
      <c r="G1906" s="36"/>
      <c r="H1906" s="36"/>
      <c r="I1906" s="36"/>
      <c r="J1906" s="36"/>
      <c r="K1906" s="36"/>
      <c r="L1906" s="36"/>
      <c r="M1906" s="36"/>
      <c r="N1906" s="36"/>
      <c r="O1906" s="36"/>
      <c r="P1906" s="37">
        <v>156021.70000000001</v>
      </c>
      <c r="Q1906" s="37">
        <v>156021.70000000001</v>
      </c>
      <c r="R1906" s="37">
        <v>156021.70000000001</v>
      </c>
      <c r="S1906" s="37">
        <v>156021.70000000001</v>
      </c>
    </row>
    <row r="1907" spans="1:19">
      <c r="A1907" s="40"/>
      <c r="B1907" s="6">
        <v>2018</v>
      </c>
      <c r="C1907" s="36"/>
      <c r="D1907" s="36"/>
      <c r="E1907" s="36"/>
      <c r="F1907" s="36"/>
      <c r="G1907" s="36"/>
      <c r="H1907" s="36"/>
      <c r="I1907" s="36"/>
      <c r="J1907" s="36"/>
      <c r="K1907" s="36"/>
      <c r="L1907" s="36"/>
      <c r="M1907" s="36"/>
      <c r="N1907" s="36"/>
      <c r="O1907" s="37">
        <v>109632.33</v>
      </c>
      <c r="P1907" s="37">
        <v>109632.33</v>
      </c>
      <c r="Q1907" s="37">
        <v>109632.33</v>
      </c>
      <c r="R1907" s="37">
        <v>109632.33</v>
      </c>
      <c r="S1907" s="37">
        <v>109632.33</v>
      </c>
    </row>
    <row r="1908" spans="1:19">
      <c r="A1908" s="40"/>
      <c r="B1908" s="6">
        <v>2017</v>
      </c>
      <c r="C1908" s="36"/>
      <c r="D1908" s="36"/>
      <c r="E1908" s="36"/>
      <c r="F1908" s="36"/>
      <c r="G1908" s="36"/>
      <c r="H1908" s="36"/>
      <c r="I1908" s="36"/>
      <c r="J1908" s="36"/>
      <c r="K1908" s="36"/>
      <c r="L1908" s="36"/>
      <c r="M1908" s="36"/>
      <c r="N1908" s="37">
        <v>79648.39</v>
      </c>
      <c r="O1908" s="37">
        <v>79648.39</v>
      </c>
      <c r="P1908" s="37">
        <v>79648.39</v>
      </c>
      <c r="Q1908" s="37">
        <v>79648.39</v>
      </c>
      <c r="R1908" s="37">
        <v>79648.39</v>
      </c>
      <c r="S1908" s="37">
        <v>79648.39</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67533.789999999994</v>
      </c>
      <c r="M1910" s="37">
        <v>67533.789999999994</v>
      </c>
      <c r="N1910" s="37">
        <v>67533.789999999994</v>
      </c>
      <c r="O1910" s="37">
        <v>67533.789999999994</v>
      </c>
      <c r="P1910" s="37">
        <v>67533.789999999994</v>
      </c>
      <c r="Q1910" s="37">
        <v>67533.789999999994</v>
      </c>
      <c r="R1910" s="37">
        <v>67533.789999999994</v>
      </c>
      <c r="S1910" s="37">
        <v>67533.789999999994</v>
      </c>
    </row>
    <row r="1911" spans="1:19">
      <c r="B1911" s="6">
        <v>2014</v>
      </c>
      <c r="C1911" s="36"/>
      <c r="D1911" s="36"/>
      <c r="E1911" s="36"/>
      <c r="F1911" s="36"/>
      <c r="G1911" s="36"/>
      <c r="H1911" s="36"/>
      <c r="I1911" s="36"/>
      <c r="J1911" s="36"/>
      <c r="K1911" s="37">
        <v>94592.25</v>
      </c>
      <c r="L1911" s="37">
        <v>94592.25</v>
      </c>
      <c r="M1911" s="37">
        <v>94592.25</v>
      </c>
      <c r="N1911" s="37">
        <v>94592.25</v>
      </c>
      <c r="O1911" s="37">
        <v>94592.25</v>
      </c>
      <c r="P1911" s="37">
        <v>94592.25</v>
      </c>
      <c r="Q1911" s="37">
        <v>94592.25</v>
      </c>
      <c r="R1911" s="37">
        <v>94592.25</v>
      </c>
      <c r="S1911" s="37">
        <v>94592.25</v>
      </c>
    </row>
    <row r="1912" spans="1:19">
      <c r="B1912" s="6">
        <v>2013</v>
      </c>
      <c r="C1912" s="36"/>
      <c r="D1912" s="36"/>
      <c r="E1912" s="36"/>
      <c r="F1912" s="36"/>
      <c r="G1912" s="36"/>
      <c r="H1912" s="36"/>
      <c r="I1912" s="36"/>
      <c r="J1912" s="37">
        <v>95181.84</v>
      </c>
      <c r="K1912" s="37">
        <v>95181.84</v>
      </c>
      <c r="L1912" s="37">
        <v>95181.84</v>
      </c>
      <c r="M1912" s="37">
        <v>95181.84</v>
      </c>
      <c r="N1912" s="37">
        <v>95181.84</v>
      </c>
      <c r="O1912" s="37">
        <v>95181.84</v>
      </c>
      <c r="P1912" s="37">
        <v>95181.84</v>
      </c>
      <c r="Q1912" s="37">
        <v>95181.84</v>
      </c>
      <c r="R1912" s="37">
        <v>95181.84</v>
      </c>
      <c r="S1912" s="37">
        <v>95181.84</v>
      </c>
    </row>
    <row r="1913" spans="1:19">
      <c r="B1913" s="6">
        <v>2012</v>
      </c>
      <c r="C1913" s="36"/>
      <c r="D1913" s="36"/>
      <c r="E1913" s="36"/>
      <c r="F1913" s="36"/>
      <c r="G1913" s="36"/>
      <c r="H1913" s="36"/>
      <c r="I1913" s="37">
        <v>52421.69</v>
      </c>
      <c r="J1913" s="37">
        <v>58544.1</v>
      </c>
      <c r="K1913" s="37">
        <v>58544.1</v>
      </c>
      <c r="L1913" s="37">
        <v>58544.1</v>
      </c>
      <c r="M1913" s="37">
        <v>58544.1</v>
      </c>
      <c r="N1913" s="37">
        <v>58544.1</v>
      </c>
      <c r="O1913" s="37">
        <v>58544.1</v>
      </c>
      <c r="P1913" s="37">
        <v>58544.1</v>
      </c>
      <c r="Q1913" s="37">
        <v>58544.1</v>
      </c>
      <c r="R1913" s="37">
        <v>58544.1</v>
      </c>
      <c r="S1913" s="37">
        <v>58544.1</v>
      </c>
    </row>
    <row r="1914" spans="1:19">
      <c r="B1914" s="6">
        <v>2011</v>
      </c>
      <c r="C1914" s="36"/>
      <c r="D1914" s="36"/>
      <c r="E1914" s="36"/>
      <c r="F1914" s="36"/>
      <c r="G1914" s="36"/>
      <c r="H1914" s="37">
        <v>151726.28</v>
      </c>
      <c r="I1914" s="37">
        <v>151726.28</v>
      </c>
      <c r="J1914" s="37">
        <v>151726.28</v>
      </c>
      <c r="K1914" s="37">
        <v>151726.28</v>
      </c>
      <c r="L1914" s="37">
        <v>151726.28</v>
      </c>
      <c r="M1914" s="37">
        <v>151726.28</v>
      </c>
      <c r="N1914" s="37">
        <v>151726.28</v>
      </c>
      <c r="O1914" s="37">
        <v>151726.28</v>
      </c>
      <c r="P1914" s="37">
        <v>151726.28</v>
      </c>
      <c r="Q1914" s="37">
        <v>151726.28</v>
      </c>
      <c r="R1914" s="37">
        <v>151726.28</v>
      </c>
      <c r="S1914" s="37">
        <v>151726.28</v>
      </c>
    </row>
    <row r="1915" spans="1:19">
      <c r="B1915" s="6">
        <v>2010</v>
      </c>
      <c r="C1915" s="36"/>
      <c r="D1915" s="36"/>
      <c r="E1915" s="36"/>
      <c r="F1915" s="36"/>
      <c r="G1915" s="37">
        <v>18798.419999999998</v>
      </c>
      <c r="H1915" s="37">
        <v>18798.419999999998</v>
      </c>
      <c r="I1915" s="37">
        <v>18798.419999999998</v>
      </c>
      <c r="J1915" s="37">
        <v>18798.419999999998</v>
      </c>
      <c r="K1915" s="37">
        <v>18798.419999999998</v>
      </c>
      <c r="L1915" s="37">
        <v>18798.419999999998</v>
      </c>
      <c r="M1915" s="37">
        <v>18798.419999999998</v>
      </c>
      <c r="N1915" s="37">
        <v>18798.419999999998</v>
      </c>
      <c r="O1915" s="37">
        <v>24078.31</v>
      </c>
      <c r="P1915" s="37">
        <v>24078.31</v>
      </c>
      <c r="Q1915" s="37">
        <v>24078.31</v>
      </c>
      <c r="R1915" s="37">
        <v>24078.31</v>
      </c>
      <c r="S1915" s="37">
        <v>24078.31</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26162.71</v>
      </c>
      <c r="F1917" s="37">
        <v>26162.71</v>
      </c>
      <c r="G1917" s="37">
        <v>26162.71</v>
      </c>
      <c r="H1917" s="37">
        <v>26162.71</v>
      </c>
      <c r="I1917" s="37">
        <v>26162.71</v>
      </c>
      <c r="J1917" s="37">
        <v>26162.71</v>
      </c>
      <c r="K1917" s="37">
        <v>26162.71</v>
      </c>
      <c r="L1917" s="37">
        <v>26162.71</v>
      </c>
      <c r="M1917" s="37">
        <v>26162.71</v>
      </c>
      <c r="N1917" s="37">
        <v>26162.71</v>
      </c>
      <c r="O1917" s="37">
        <v>26162.71</v>
      </c>
      <c r="P1917" s="37">
        <v>26162.71</v>
      </c>
      <c r="Q1917" s="37">
        <v>26162.71</v>
      </c>
      <c r="R1917" s="37">
        <v>26162.71</v>
      </c>
      <c r="S1917" s="37">
        <v>26162.71</v>
      </c>
    </row>
    <row r="1918" spans="1:19">
      <c r="B1918" s="6">
        <v>2007</v>
      </c>
      <c r="C1918" s="36"/>
      <c r="D1918" s="37">
        <v>128450.56</v>
      </c>
      <c r="E1918" s="37">
        <v>128450.56</v>
      </c>
      <c r="F1918" s="37">
        <v>128450.56</v>
      </c>
      <c r="G1918" s="37">
        <v>128450.56</v>
      </c>
      <c r="H1918" s="37">
        <v>128450.56</v>
      </c>
      <c r="I1918" s="37">
        <v>128450.56</v>
      </c>
      <c r="J1918" s="37">
        <v>128450.56</v>
      </c>
      <c r="K1918" s="37">
        <v>128450.56</v>
      </c>
      <c r="L1918" s="37">
        <v>128450.56</v>
      </c>
      <c r="M1918" s="37">
        <v>128450.56</v>
      </c>
      <c r="N1918" s="37">
        <v>128450.56</v>
      </c>
      <c r="O1918" s="37">
        <v>128450.56</v>
      </c>
      <c r="P1918" s="37">
        <v>128450.56</v>
      </c>
      <c r="Q1918" s="37">
        <v>128450.56</v>
      </c>
      <c r="R1918" s="37">
        <v>128450.56</v>
      </c>
      <c r="S1918" s="37">
        <v>127167.56</v>
      </c>
    </row>
    <row r="1919" spans="1:19">
      <c r="B1919" s="6">
        <v>2006</v>
      </c>
      <c r="C1919" s="37">
        <v>50307.34</v>
      </c>
      <c r="D1919" s="37">
        <v>50307.34</v>
      </c>
      <c r="E1919" s="37">
        <v>50307.34</v>
      </c>
      <c r="F1919" s="37">
        <v>50307.34</v>
      </c>
      <c r="G1919" s="37">
        <v>50307.34</v>
      </c>
      <c r="H1919" s="37">
        <v>50307.34</v>
      </c>
      <c r="I1919" s="37">
        <v>50307.34</v>
      </c>
      <c r="J1919" s="37">
        <v>50307.34</v>
      </c>
      <c r="K1919" s="37">
        <v>50307.34</v>
      </c>
      <c r="L1919" s="37">
        <v>50307.34</v>
      </c>
      <c r="M1919" s="37">
        <v>50307.34</v>
      </c>
      <c r="N1919" s="37">
        <v>50307.34</v>
      </c>
      <c r="O1919" s="37">
        <v>50307.34</v>
      </c>
      <c r="P1919" s="37">
        <v>50307.34</v>
      </c>
      <c r="Q1919" s="37">
        <v>50307.34</v>
      </c>
      <c r="R1919" s="37">
        <v>50307.34</v>
      </c>
      <c r="S1919" s="37">
        <v>50307.34</v>
      </c>
    </row>
    <row r="1920" spans="1:19">
      <c r="B1920" s="6">
        <v>2005</v>
      </c>
      <c r="C1920" s="37">
        <v>188384.87</v>
      </c>
      <c r="D1920" s="37">
        <v>188384.87</v>
      </c>
      <c r="E1920" s="37">
        <v>188384.87</v>
      </c>
      <c r="F1920" s="37">
        <v>188384.87</v>
      </c>
      <c r="G1920" s="37">
        <v>188384.87</v>
      </c>
      <c r="H1920" s="37">
        <v>188384.87</v>
      </c>
      <c r="I1920" s="37">
        <v>188384.87</v>
      </c>
      <c r="J1920" s="37">
        <v>188384.87</v>
      </c>
      <c r="K1920" s="37">
        <v>188384.87</v>
      </c>
      <c r="L1920" s="37">
        <v>188384.87</v>
      </c>
      <c r="M1920" s="37">
        <v>188384.87</v>
      </c>
      <c r="N1920" s="37">
        <v>188384.87</v>
      </c>
      <c r="O1920" s="37">
        <v>188384.87</v>
      </c>
      <c r="P1920" s="37">
        <v>188384.87</v>
      </c>
      <c r="Q1920" s="37">
        <v>188384.87</v>
      </c>
      <c r="R1920" s="37">
        <v>188384.87</v>
      </c>
      <c r="S1920" s="37">
        <v>188384.87</v>
      </c>
    </row>
    <row r="1921" spans="2:19">
      <c r="B1921" s="6">
        <v>2004</v>
      </c>
      <c r="C1921" s="37">
        <v>48964.480000000003</v>
      </c>
      <c r="D1921" s="37">
        <v>48964.480000000003</v>
      </c>
      <c r="E1921" s="37">
        <v>48964.480000000003</v>
      </c>
      <c r="F1921" s="37">
        <v>48964.480000000003</v>
      </c>
      <c r="G1921" s="37">
        <v>48964.480000000003</v>
      </c>
      <c r="H1921" s="37">
        <v>48964.480000000003</v>
      </c>
      <c r="I1921" s="37">
        <v>48964.480000000003</v>
      </c>
      <c r="J1921" s="37">
        <v>48964.480000000003</v>
      </c>
      <c r="K1921" s="37">
        <v>48964.480000000003</v>
      </c>
      <c r="L1921" s="37">
        <v>48964.480000000003</v>
      </c>
      <c r="M1921" s="37">
        <v>48964.480000000003</v>
      </c>
      <c r="N1921" s="37">
        <v>48964.480000000003</v>
      </c>
      <c r="O1921" s="37">
        <v>48964.480000000003</v>
      </c>
      <c r="P1921" s="37">
        <v>48964.480000000003</v>
      </c>
      <c r="Q1921" s="37">
        <v>48964.480000000003</v>
      </c>
      <c r="R1921" s="37">
        <v>48964.480000000003</v>
      </c>
      <c r="S1921" s="37">
        <v>48964.480000000003</v>
      </c>
    </row>
    <row r="1922" spans="2:19">
      <c r="B1922" s="6">
        <v>2003</v>
      </c>
      <c r="C1922" s="37">
        <v>163420.35</v>
      </c>
      <c r="D1922" s="37">
        <v>163420.35</v>
      </c>
      <c r="E1922" s="37">
        <v>163420.35</v>
      </c>
      <c r="F1922" s="37">
        <v>163420.35</v>
      </c>
      <c r="G1922" s="37">
        <v>163420.35</v>
      </c>
      <c r="H1922" s="37">
        <v>163420.35</v>
      </c>
      <c r="I1922" s="37">
        <v>163420.35</v>
      </c>
      <c r="J1922" s="37">
        <v>163420.35</v>
      </c>
      <c r="K1922" s="37">
        <v>163420.35</v>
      </c>
      <c r="L1922" s="37">
        <v>163420.35</v>
      </c>
      <c r="M1922" s="37">
        <v>163420.35</v>
      </c>
      <c r="N1922" s="37">
        <v>163420.35</v>
      </c>
      <c r="O1922" s="37">
        <v>163420.35</v>
      </c>
      <c r="P1922" s="37">
        <v>163420.35</v>
      </c>
      <c r="Q1922" s="37">
        <v>163420.35</v>
      </c>
      <c r="R1922" s="37">
        <v>163420.35</v>
      </c>
      <c r="S1922" s="37">
        <v>163420.35</v>
      </c>
    </row>
    <row r="1923" spans="2:19">
      <c r="B1923" s="6">
        <v>2002</v>
      </c>
      <c r="C1923" s="37">
        <v>82142.75</v>
      </c>
      <c r="D1923" s="37">
        <v>82142.75</v>
      </c>
      <c r="E1923" s="37">
        <v>82142.75</v>
      </c>
      <c r="F1923" s="37">
        <v>82142.75</v>
      </c>
      <c r="G1923" s="37">
        <v>82142.75</v>
      </c>
      <c r="H1923" s="37">
        <v>82142.75</v>
      </c>
      <c r="I1923" s="37">
        <v>82142.75</v>
      </c>
      <c r="J1923" s="37">
        <v>82142.75</v>
      </c>
      <c r="K1923" s="37">
        <v>82142.75</v>
      </c>
      <c r="L1923" s="37">
        <v>82142.75</v>
      </c>
      <c r="M1923" s="37">
        <v>82142.75</v>
      </c>
      <c r="N1923" s="37">
        <v>82142.75</v>
      </c>
      <c r="O1923" s="37">
        <v>82142.75</v>
      </c>
      <c r="P1923" s="37">
        <v>82142.75</v>
      </c>
      <c r="Q1923" s="37">
        <v>82142.75</v>
      </c>
      <c r="R1923" s="37">
        <v>82142.75</v>
      </c>
      <c r="S1923" s="37">
        <v>82142.75</v>
      </c>
    </row>
    <row r="1924" spans="2:19">
      <c r="B1924" s="6">
        <v>2001</v>
      </c>
      <c r="C1924" s="37">
        <v>36818.910000000003</v>
      </c>
      <c r="D1924" s="37">
        <v>36818.910000000003</v>
      </c>
      <c r="E1924" s="37">
        <v>36818.910000000003</v>
      </c>
      <c r="F1924" s="37">
        <v>36818.910000000003</v>
      </c>
      <c r="G1924" s="37">
        <v>36818.910000000003</v>
      </c>
      <c r="H1924" s="37">
        <v>36818.910000000003</v>
      </c>
      <c r="I1924" s="37">
        <v>36818.910000000003</v>
      </c>
      <c r="J1924" s="37">
        <v>36818.910000000003</v>
      </c>
      <c r="K1924" s="37">
        <v>36818.910000000003</v>
      </c>
      <c r="L1924" s="37">
        <v>36818.910000000003</v>
      </c>
      <c r="M1924" s="37">
        <v>36818.910000000003</v>
      </c>
      <c r="N1924" s="37">
        <v>36818.910000000003</v>
      </c>
      <c r="O1924" s="37">
        <v>36818.910000000003</v>
      </c>
      <c r="P1924" s="37">
        <v>36818.910000000003</v>
      </c>
      <c r="Q1924" s="37">
        <v>36818.910000000003</v>
      </c>
      <c r="R1924" s="37">
        <v>36818.910000000003</v>
      </c>
      <c r="S1924" s="37">
        <v>35541.99</v>
      </c>
    </row>
    <row r="1925" spans="2:19">
      <c r="B1925" s="6">
        <v>2000</v>
      </c>
      <c r="C1925" s="37">
        <v>63682.52</v>
      </c>
      <c r="D1925" s="37">
        <v>63682.52</v>
      </c>
      <c r="E1925" s="37">
        <v>63682.52</v>
      </c>
      <c r="F1925" s="37">
        <v>63682.52</v>
      </c>
      <c r="G1925" s="37">
        <v>63682.52</v>
      </c>
      <c r="H1925" s="37">
        <v>52784.1</v>
      </c>
      <c r="I1925" s="37">
        <v>52784.1</v>
      </c>
      <c r="J1925" s="37">
        <v>52784.1</v>
      </c>
      <c r="K1925" s="37">
        <v>52784.1</v>
      </c>
      <c r="L1925" s="37">
        <v>52784.1</v>
      </c>
      <c r="M1925" s="37">
        <v>52784.1</v>
      </c>
      <c r="N1925" s="37">
        <v>52784.1</v>
      </c>
      <c r="O1925" s="37">
        <v>52784.1</v>
      </c>
      <c r="P1925" s="37">
        <v>52784.1</v>
      </c>
      <c r="Q1925" s="37">
        <v>52784.1</v>
      </c>
      <c r="R1925" s="37">
        <v>52784.1</v>
      </c>
      <c r="S1925" s="37">
        <v>52784.1</v>
      </c>
    </row>
    <row r="1926" spans="2:19">
      <c r="B1926" s="6">
        <v>1999</v>
      </c>
      <c r="C1926" s="37">
        <v>137416.34</v>
      </c>
      <c r="D1926" s="37">
        <v>137416.34</v>
      </c>
      <c r="E1926" s="37">
        <v>137416.34</v>
      </c>
      <c r="F1926" s="37">
        <v>137416.34</v>
      </c>
      <c r="G1926" s="37">
        <v>137416.34</v>
      </c>
      <c r="H1926" s="37">
        <v>137416.34</v>
      </c>
      <c r="I1926" s="37">
        <v>137416.34</v>
      </c>
      <c r="J1926" s="37">
        <v>137416.34</v>
      </c>
      <c r="K1926" s="37">
        <v>137416.34</v>
      </c>
      <c r="L1926" s="37">
        <v>137416.34</v>
      </c>
      <c r="M1926" s="37">
        <v>137416.34</v>
      </c>
      <c r="N1926" s="37">
        <v>137416.34</v>
      </c>
      <c r="O1926" s="37">
        <v>137416.34</v>
      </c>
      <c r="P1926" s="37">
        <v>137416.34</v>
      </c>
      <c r="Q1926" s="37">
        <v>137416.34</v>
      </c>
      <c r="R1926" s="37">
        <v>137416.34</v>
      </c>
      <c r="S1926" s="37">
        <v>137416.34</v>
      </c>
    </row>
    <row r="1927" spans="2:19">
      <c r="B1927" s="6">
        <v>1998</v>
      </c>
      <c r="C1927" s="37">
        <v>144420.70000000001</v>
      </c>
      <c r="D1927" s="37">
        <v>144420.70000000001</v>
      </c>
      <c r="E1927" s="37">
        <v>144420.70000000001</v>
      </c>
      <c r="F1927" s="37">
        <v>144420.70000000001</v>
      </c>
      <c r="G1927" s="37">
        <v>144420.70000000001</v>
      </c>
      <c r="H1927" s="37">
        <v>144420.70000000001</v>
      </c>
      <c r="I1927" s="37">
        <v>144420.70000000001</v>
      </c>
      <c r="J1927" s="37">
        <v>144420.70000000001</v>
      </c>
      <c r="K1927" s="37">
        <v>144420.70000000001</v>
      </c>
      <c r="L1927" s="37">
        <v>144420.70000000001</v>
      </c>
      <c r="M1927" s="37">
        <v>144420.70000000001</v>
      </c>
      <c r="N1927" s="37">
        <v>144420.70000000001</v>
      </c>
      <c r="O1927" s="37">
        <v>144420.70000000001</v>
      </c>
      <c r="P1927" s="37">
        <v>144420.70000000001</v>
      </c>
      <c r="Q1927" s="37">
        <v>144420.70000000001</v>
      </c>
      <c r="R1927" s="37">
        <v>144420.70000000001</v>
      </c>
      <c r="S1927" s="37">
        <v>144420.70000000001</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45997.86</v>
      </c>
      <c r="D1929" s="37">
        <v>45997.86</v>
      </c>
      <c r="E1929" s="37">
        <v>45997.86</v>
      </c>
      <c r="F1929" s="37">
        <v>45997.86</v>
      </c>
      <c r="G1929" s="37">
        <v>45997.86</v>
      </c>
      <c r="H1929" s="37">
        <v>45997.86</v>
      </c>
      <c r="I1929" s="37">
        <v>45997.86</v>
      </c>
      <c r="J1929" s="37">
        <v>45997.86</v>
      </c>
      <c r="K1929" s="37">
        <v>45997.86</v>
      </c>
      <c r="L1929" s="37">
        <v>45997.86</v>
      </c>
      <c r="M1929" s="37">
        <v>45997.86</v>
      </c>
      <c r="N1929" s="37">
        <v>45997.86</v>
      </c>
      <c r="O1929" s="37">
        <v>45997.86</v>
      </c>
      <c r="P1929" s="37">
        <v>45997.86</v>
      </c>
      <c r="Q1929" s="37">
        <v>45997.86</v>
      </c>
      <c r="R1929" s="37">
        <v>45997.86</v>
      </c>
      <c r="S1929" s="37">
        <v>45997.86</v>
      </c>
    </row>
    <row r="1930" spans="2:19">
      <c r="B1930" s="6">
        <v>1995</v>
      </c>
      <c r="C1930" s="37">
        <v>157776.06</v>
      </c>
      <c r="D1930" s="37">
        <v>157776.06</v>
      </c>
      <c r="E1930" s="37">
        <v>157776.06</v>
      </c>
      <c r="F1930" s="37">
        <v>157776.06</v>
      </c>
      <c r="G1930" s="37">
        <v>157776.06</v>
      </c>
      <c r="H1930" s="37">
        <v>157776.06</v>
      </c>
      <c r="I1930" s="37">
        <v>157776.06</v>
      </c>
      <c r="J1930" s="37">
        <v>157776.06</v>
      </c>
      <c r="K1930" s="37">
        <v>143768.20000000001</v>
      </c>
      <c r="L1930" s="37">
        <v>143768.20000000001</v>
      </c>
      <c r="M1930" s="37">
        <v>143768.20000000001</v>
      </c>
      <c r="N1930" s="37">
        <v>143768.20000000001</v>
      </c>
      <c r="O1930" s="37">
        <v>143768.20000000001</v>
      </c>
      <c r="P1930" s="37">
        <v>143768.20000000001</v>
      </c>
      <c r="Q1930" s="37">
        <v>143768.20000000001</v>
      </c>
      <c r="R1930" s="37">
        <v>143768.20000000001</v>
      </c>
      <c r="S1930" s="37">
        <v>143768.20000000001</v>
      </c>
    </row>
    <row r="1931" spans="2:19">
      <c r="B1931" s="6">
        <v>1994</v>
      </c>
      <c r="C1931" s="37">
        <v>11313.87</v>
      </c>
      <c r="D1931" s="37">
        <v>11313.87</v>
      </c>
      <c r="E1931" s="37">
        <v>11313.87</v>
      </c>
      <c r="F1931" s="37">
        <v>11313.87</v>
      </c>
      <c r="G1931" s="37">
        <v>11313.87</v>
      </c>
      <c r="H1931" s="37">
        <v>11313.87</v>
      </c>
      <c r="I1931" s="37">
        <v>11313.87</v>
      </c>
      <c r="J1931" s="37">
        <v>11313.87</v>
      </c>
      <c r="K1931" s="37">
        <v>11313.87</v>
      </c>
      <c r="L1931" s="37">
        <v>11313.87</v>
      </c>
      <c r="M1931" s="37">
        <v>11313.87</v>
      </c>
      <c r="N1931" s="37">
        <v>11313.87</v>
      </c>
      <c r="O1931" s="37">
        <v>11313.87</v>
      </c>
      <c r="P1931" s="37">
        <v>11313.87</v>
      </c>
      <c r="Q1931" s="37">
        <v>11313.87</v>
      </c>
      <c r="R1931" s="37">
        <v>11313.87</v>
      </c>
      <c r="S1931" s="37">
        <v>11313.87</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107851.13</v>
      </c>
      <c r="D1933" s="37">
        <v>107851.13</v>
      </c>
      <c r="E1933" s="37">
        <v>107851.13</v>
      </c>
      <c r="F1933" s="37">
        <v>107851.13</v>
      </c>
      <c r="G1933" s="37">
        <v>107851.13</v>
      </c>
      <c r="H1933" s="37">
        <v>107851.13</v>
      </c>
      <c r="I1933" s="37">
        <v>107851.13</v>
      </c>
      <c r="J1933" s="37">
        <v>107851.13</v>
      </c>
      <c r="K1933" s="37">
        <v>107851.13</v>
      </c>
      <c r="L1933" s="37">
        <v>107851.13</v>
      </c>
      <c r="M1933" s="37">
        <v>107851.13</v>
      </c>
      <c r="N1933" s="37">
        <v>107851.13</v>
      </c>
      <c r="O1933" s="37">
        <v>107851.13</v>
      </c>
      <c r="P1933" s="37">
        <v>107851.13</v>
      </c>
      <c r="Q1933" s="37">
        <v>107851.13</v>
      </c>
      <c r="R1933" s="37">
        <v>107851.13</v>
      </c>
      <c r="S1933" s="37">
        <v>107851.13</v>
      </c>
    </row>
    <row r="1934" spans="2:19">
      <c r="B1934" s="6">
        <v>1991</v>
      </c>
      <c r="C1934" s="37">
        <v>47509.77</v>
      </c>
      <c r="D1934" s="37">
        <v>47509.77</v>
      </c>
      <c r="E1934" s="37">
        <v>47509.77</v>
      </c>
      <c r="F1934" s="37">
        <v>47509.77</v>
      </c>
      <c r="G1934" s="37">
        <v>47509.77</v>
      </c>
      <c r="H1934" s="37">
        <v>47509.77</v>
      </c>
      <c r="I1934" s="37">
        <v>47509.77</v>
      </c>
      <c r="J1934" s="37">
        <v>47509.77</v>
      </c>
      <c r="K1934" s="37">
        <v>47509.77</v>
      </c>
      <c r="L1934" s="37">
        <v>47509.77</v>
      </c>
      <c r="M1934" s="37">
        <v>47509.77</v>
      </c>
      <c r="N1934" s="37">
        <v>47509.77</v>
      </c>
      <c r="O1934" s="37">
        <v>47509.77</v>
      </c>
      <c r="P1934" s="37">
        <v>47509.77</v>
      </c>
      <c r="Q1934" s="37">
        <v>47509.77</v>
      </c>
      <c r="R1934" s="37">
        <v>47509.77</v>
      </c>
      <c r="S1934" s="37">
        <v>47509.77</v>
      </c>
    </row>
    <row r="1935" spans="2:19">
      <c r="B1935" s="6">
        <v>1990</v>
      </c>
      <c r="C1935" s="37">
        <v>94968.55</v>
      </c>
      <c r="D1935" s="37">
        <v>94968.55</v>
      </c>
      <c r="E1935" s="37">
        <v>94968.55</v>
      </c>
      <c r="F1935" s="37">
        <v>94968.55</v>
      </c>
      <c r="G1935" s="37">
        <v>94968.55</v>
      </c>
      <c r="H1935" s="37">
        <v>94968.55</v>
      </c>
      <c r="I1935" s="37">
        <v>94968.55</v>
      </c>
      <c r="J1935" s="37">
        <v>94968.55</v>
      </c>
      <c r="K1935" s="37">
        <v>94968.55</v>
      </c>
      <c r="L1935" s="37">
        <v>94968.55</v>
      </c>
      <c r="M1935" s="37">
        <v>94968.55</v>
      </c>
      <c r="N1935" s="37">
        <v>94968.55</v>
      </c>
      <c r="O1935" s="37">
        <v>94968.546669999996</v>
      </c>
      <c r="P1935" s="37">
        <v>94968.546669999996</v>
      </c>
      <c r="Q1935" s="37">
        <v>94968.546669999996</v>
      </c>
      <c r="R1935" s="37">
        <v>94968.546669999996</v>
      </c>
      <c r="S1935" s="37">
        <v>94968.546669999996</v>
      </c>
    </row>
    <row r="1936" spans="2:19">
      <c r="B1936" s="6">
        <v>1989</v>
      </c>
      <c r="C1936" s="37">
        <v>33022.129999999997</v>
      </c>
      <c r="D1936" s="37">
        <v>33022.129999999997</v>
      </c>
      <c r="E1936" s="37">
        <v>33022.129999999997</v>
      </c>
      <c r="F1936" s="37">
        <v>33022.129999999997</v>
      </c>
      <c r="G1936" s="37">
        <v>33022.129999999997</v>
      </c>
      <c r="H1936" s="37">
        <v>33022.129999999997</v>
      </c>
      <c r="I1936" s="37">
        <v>33022.129999999997</v>
      </c>
      <c r="J1936" s="37">
        <v>33022.129999999997</v>
      </c>
      <c r="K1936" s="37">
        <v>33022.129999999997</v>
      </c>
      <c r="L1936" s="37">
        <v>33022.129999999997</v>
      </c>
      <c r="M1936" s="37">
        <v>33022.129999999997</v>
      </c>
      <c r="N1936" s="37">
        <v>33022.129999999997</v>
      </c>
      <c r="O1936" s="37">
        <v>33022.126669999998</v>
      </c>
      <c r="P1936" s="37">
        <v>33022.126669999998</v>
      </c>
      <c r="Q1936" s="37">
        <v>33022.126669999998</v>
      </c>
      <c r="R1936" s="37">
        <v>33022.126669999998</v>
      </c>
      <c r="S1936" s="37">
        <v>33022.126669999998</v>
      </c>
    </row>
    <row r="1937" spans="2:19">
      <c r="B1937" s="6">
        <v>1988</v>
      </c>
      <c r="C1937" s="37">
        <v>57594.13</v>
      </c>
      <c r="D1937" s="37">
        <v>57594.13</v>
      </c>
      <c r="E1937" s="37">
        <v>57594.13</v>
      </c>
      <c r="F1937" s="37">
        <v>57594.13</v>
      </c>
      <c r="G1937" s="37">
        <v>57594.13</v>
      </c>
      <c r="H1937" s="37">
        <v>57594.13</v>
      </c>
      <c r="I1937" s="37">
        <v>57594.13</v>
      </c>
      <c r="J1937" s="37">
        <v>57594.13</v>
      </c>
      <c r="K1937" s="37">
        <v>57594.13</v>
      </c>
      <c r="L1937" s="37">
        <v>57594.13</v>
      </c>
      <c r="M1937" s="37">
        <v>57594.13</v>
      </c>
      <c r="N1937" s="37">
        <v>57594.13</v>
      </c>
      <c r="O1937" s="37">
        <v>55930.403329999994</v>
      </c>
      <c r="P1937" s="37">
        <v>55930.403329999994</v>
      </c>
      <c r="Q1937" s="37">
        <v>55930.403329999994</v>
      </c>
      <c r="R1937" s="37">
        <v>55930.403329999994</v>
      </c>
      <c r="S1937" s="37">
        <v>55930.403329999994</v>
      </c>
    </row>
    <row r="1938" spans="2:19">
      <c r="B1938" s="6">
        <v>1987</v>
      </c>
      <c r="C1938" s="37">
        <v>83847.78</v>
      </c>
      <c r="D1938" s="37">
        <v>83847.78</v>
      </c>
      <c r="E1938" s="37">
        <v>83847.78</v>
      </c>
      <c r="F1938" s="37">
        <v>83847.78</v>
      </c>
      <c r="G1938" s="37">
        <v>83847.78</v>
      </c>
      <c r="H1938" s="37">
        <v>83847.78</v>
      </c>
      <c r="I1938" s="37">
        <v>83847.78</v>
      </c>
      <c r="J1938" s="37">
        <v>83847.78</v>
      </c>
      <c r="K1938" s="37">
        <v>82437.899999999994</v>
      </c>
      <c r="L1938" s="37">
        <v>82437.899999999994</v>
      </c>
      <c r="M1938" s="37">
        <v>82437.899999999994</v>
      </c>
      <c r="N1938" s="37">
        <v>82437.899999999994</v>
      </c>
      <c r="O1938" s="37">
        <v>82438.12</v>
      </c>
      <c r="P1938" s="37">
        <v>82438.12</v>
      </c>
      <c r="Q1938" s="37">
        <v>82305.7</v>
      </c>
      <c r="R1938" s="37">
        <v>82305.7</v>
      </c>
      <c r="S1938" s="37">
        <v>82305.7</v>
      </c>
    </row>
    <row r="1939" spans="2:19">
      <c r="B1939" s="6">
        <v>1986</v>
      </c>
      <c r="C1939" s="37">
        <v>49006.65</v>
      </c>
      <c r="D1939" s="37">
        <v>49006.65</v>
      </c>
      <c r="E1939" s="37">
        <v>49006.65</v>
      </c>
      <c r="F1939" s="37">
        <v>49006.65</v>
      </c>
      <c r="G1939" s="37">
        <v>49006.65</v>
      </c>
      <c r="H1939" s="37">
        <v>49006.65</v>
      </c>
      <c r="I1939" s="37">
        <v>49006.65</v>
      </c>
      <c r="J1939" s="37">
        <v>49006.65</v>
      </c>
      <c r="K1939" s="37">
        <v>47093.98</v>
      </c>
      <c r="L1939" s="37">
        <v>47093.98</v>
      </c>
      <c r="M1939" s="37">
        <v>47093.98</v>
      </c>
      <c r="N1939" s="37">
        <v>47093.98</v>
      </c>
      <c r="O1939" s="37">
        <v>47093.98</v>
      </c>
      <c r="P1939" s="37">
        <v>47093.98</v>
      </c>
      <c r="Q1939" s="37">
        <v>47093.98</v>
      </c>
      <c r="R1939" s="37">
        <v>47093.98</v>
      </c>
      <c r="S1939" s="37">
        <v>47093.98</v>
      </c>
    </row>
    <row r="1940" spans="2:19">
      <c r="B1940" s="6">
        <v>1985</v>
      </c>
      <c r="C1940" s="37">
        <v>116814</v>
      </c>
      <c r="D1940" s="37">
        <v>116814</v>
      </c>
      <c r="E1940" s="37">
        <v>116814</v>
      </c>
      <c r="F1940" s="37">
        <v>116814</v>
      </c>
      <c r="G1940" s="37">
        <v>116814</v>
      </c>
      <c r="H1940" s="37">
        <v>116814</v>
      </c>
      <c r="I1940" s="37">
        <v>116814</v>
      </c>
      <c r="J1940" s="37">
        <v>116814</v>
      </c>
      <c r="K1940" s="37">
        <v>116814</v>
      </c>
      <c r="L1940" s="37">
        <v>116814</v>
      </c>
      <c r="M1940" s="37">
        <v>116814</v>
      </c>
      <c r="N1940" s="37">
        <v>116814</v>
      </c>
      <c r="O1940" s="37">
        <v>116814.00333000001</v>
      </c>
      <c r="P1940" s="37">
        <v>116814.00333000001</v>
      </c>
      <c r="Q1940" s="37">
        <v>116814.00333000001</v>
      </c>
      <c r="R1940" s="37">
        <v>116814.00333000001</v>
      </c>
      <c r="S1940" s="37">
        <v>116814.00333000001</v>
      </c>
    </row>
    <row r="1941" spans="2:19">
      <c r="B1941" s="6">
        <v>1984</v>
      </c>
      <c r="C1941" s="37">
        <v>49551.51</v>
      </c>
      <c r="D1941" s="37">
        <v>49551.51</v>
      </c>
      <c r="E1941" s="37">
        <v>49551.51</v>
      </c>
      <c r="F1941" s="37">
        <v>49551.51</v>
      </c>
      <c r="G1941" s="37">
        <v>49551.51</v>
      </c>
      <c r="H1941" s="37">
        <v>49551.51</v>
      </c>
      <c r="I1941" s="37">
        <v>49551.51</v>
      </c>
      <c r="J1941" s="37">
        <v>49551.51</v>
      </c>
      <c r="K1941" s="37">
        <v>49551.51</v>
      </c>
      <c r="L1941" s="37">
        <v>49551.51</v>
      </c>
      <c r="M1941" s="37">
        <v>49551.51</v>
      </c>
      <c r="N1941" s="37">
        <v>49551.51</v>
      </c>
      <c r="O1941" s="37">
        <v>49551.51</v>
      </c>
      <c r="P1941" s="37">
        <v>49551.51</v>
      </c>
      <c r="Q1941" s="37">
        <v>49551.51</v>
      </c>
      <c r="R1941" s="37">
        <v>49551.51</v>
      </c>
      <c r="S1941" s="37">
        <v>49551.51</v>
      </c>
    </row>
    <row r="1942" spans="2:19">
      <c r="B1942" s="6">
        <v>1983</v>
      </c>
      <c r="C1942" s="37">
        <v>46020.17</v>
      </c>
      <c r="D1942" s="37">
        <v>46020.17</v>
      </c>
      <c r="E1942" s="37">
        <v>46020.17</v>
      </c>
      <c r="F1942" s="37">
        <v>46020.17</v>
      </c>
      <c r="G1942" s="37">
        <v>46020.17</v>
      </c>
      <c r="H1942" s="37">
        <v>46020.17</v>
      </c>
      <c r="I1942" s="37">
        <v>45926.62</v>
      </c>
      <c r="J1942" s="37">
        <v>45926.62</v>
      </c>
      <c r="K1942" s="37">
        <v>45926.62</v>
      </c>
      <c r="L1942" s="37">
        <v>45926.62</v>
      </c>
      <c r="M1942" s="37">
        <v>45926.62</v>
      </c>
      <c r="N1942" s="37">
        <v>45926.62</v>
      </c>
      <c r="O1942" s="37">
        <v>45654.413330000003</v>
      </c>
      <c r="P1942" s="37">
        <v>45654.413330000003</v>
      </c>
      <c r="Q1942" s="37">
        <v>45654.413330000003</v>
      </c>
      <c r="R1942" s="37">
        <v>45654.413330000003</v>
      </c>
      <c r="S1942" s="37">
        <v>45654.413330000003</v>
      </c>
    </row>
    <row r="1943" spans="2:19">
      <c r="B1943" s="6">
        <v>1982</v>
      </c>
      <c r="C1943" s="37">
        <v>56097.58</v>
      </c>
      <c r="D1943" s="37">
        <v>56097.58</v>
      </c>
      <c r="E1943" s="37">
        <v>56097.58</v>
      </c>
      <c r="F1943" s="37">
        <v>56097.58</v>
      </c>
      <c r="G1943" s="37">
        <v>56097.58</v>
      </c>
      <c r="H1943" s="37">
        <v>56097.58</v>
      </c>
      <c r="I1943" s="37">
        <v>56097.58</v>
      </c>
      <c r="J1943" s="37">
        <v>56097.58</v>
      </c>
      <c r="K1943" s="37">
        <v>56097.58</v>
      </c>
      <c r="L1943" s="37">
        <v>56097.58</v>
      </c>
      <c r="M1943" s="37">
        <v>56097.58</v>
      </c>
      <c r="N1943" s="37">
        <v>56097.58</v>
      </c>
      <c r="O1943" s="37">
        <v>56097.583330000001</v>
      </c>
      <c r="P1943" s="37">
        <v>56097.583330000001</v>
      </c>
      <c r="Q1943" s="37">
        <v>56097.583330000001</v>
      </c>
      <c r="R1943" s="37">
        <v>56097.583330000001</v>
      </c>
      <c r="S1943" s="37">
        <v>56097.583330000001</v>
      </c>
    </row>
    <row r="1944" spans="2:19">
      <c r="B1944" s="6">
        <v>1981</v>
      </c>
      <c r="C1944" s="37">
        <v>104142.32</v>
      </c>
      <c r="D1944" s="37">
        <v>104142.32</v>
      </c>
      <c r="E1944" s="37">
        <v>104142.32</v>
      </c>
      <c r="F1944" s="37">
        <v>104142.32</v>
      </c>
      <c r="G1944" s="37">
        <v>104142.32</v>
      </c>
      <c r="H1944" s="37">
        <v>102396.45</v>
      </c>
      <c r="I1944" s="37">
        <v>102396.45</v>
      </c>
      <c r="J1944" s="37">
        <v>102396.45</v>
      </c>
      <c r="K1944" s="37">
        <v>102396.45</v>
      </c>
      <c r="L1944" s="37">
        <v>102396.45</v>
      </c>
      <c r="M1944" s="37">
        <v>102396.45</v>
      </c>
      <c r="N1944" s="37">
        <v>102396.45</v>
      </c>
      <c r="O1944" s="37">
        <v>102396.44667</v>
      </c>
      <c r="P1944" s="37">
        <v>102396.44667</v>
      </c>
      <c r="Q1944" s="37">
        <v>102396.44667</v>
      </c>
      <c r="R1944" s="37">
        <v>102396.44667</v>
      </c>
      <c r="S1944" s="37">
        <v>102396.44667</v>
      </c>
    </row>
    <row r="1945" spans="2:19">
      <c r="B1945" s="6">
        <v>1980</v>
      </c>
      <c r="C1945" s="37">
        <v>48178.35</v>
      </c>
      <c r="D1945" s="37">
        <v>48178.35</v>
      </c>
      <c r="E1945" s="37">
        <v>48178.35</v>
      </c>
      <c r="F1945" s="37">
        <v>48178.35</v>
      </c>
      <c r="G1945" s="37">
        <v>48178.35</v>
      </c>
      <c r="H1945" s="37">
        <v>48178.35</v>
      </c>
      <c r="I1945" s="37">
        <v>48178.35</v>
      </c>
      <c r="J1945" s="37">
        <v>48178.35</v>
      </c>
      <c r="K1945" s="37">
        <v>48178.35</v>
      </c>
      <c r="L1945" s="37">
        <v>48178.35</v>
      </c>
      <c r="M1945" s="37">
        <v>48178.35</v>
      </c>
      <c r="N1945" s="37">
        <v>48178.35</v>
      </c>
      <c r="O1945" s="37">
        <v>48178.353329999998</v>
      </c>
      <c r="P1945" s="37">
        <v>48178.353329999998</v>
      </c>
      <c r="Q1945" s="37">
        <v>48178.353329999998</v>
      </c>
      <c r="R1945" s="37">
        <v>48178.353329999998</v>
      </c>
      <c r="S1945" s="37">
        <v>48178.353329999998</v>
      </c>
    </row>
    <row r="1946" spans="2:19">
      <c r="B1946" s="6">
        <v>1979</v>
      </c>
      <c r="C1946" s="37">
        <v>79307.509999999995</v>
      </c>
      <c r="D1946" s="37">
        <v>79307.509999999995</v>
      </c>
      <c r="E1946" s="37">
        <v>79307.509999999995</v>
      </c>
      <c r="F1946" s="37">
        <v>79307.509999999995</v>
      </c>
      <c r="G1946" s="37">
        <v>79307.509999999995</v>
      </c>
      <c r="H1946" s="37">
        <v>79307.509999999995</v>
      </c>
      <c r="I1946" s="37">
        <v>76268.56</v>
      </c>
      <c r="J1946" s="37">
        <v>76268.56</v>
      </c>
      <c r="K1946" s="37">
        <v>76268.56</v>
      </c>
      <c r="L1946" s="37">
        <v>76268.56</v>
      </c>
      <c r="M1946" s="37">
        <v>76268.56</v>
      </c>
      <c r="N1946" s="37">
        <v>76268.56</v>
      </c>
      <c r="O1946" s="37">
        <v>76268.56</v>
      </c>
      <c r="P1946" s="37">
        <v>76268.56</v>
      </c>
      <c r="Q1946" s="37">
        <v>76268.56</v>
      </c>
      <c r="R1946" s="37">
        <v>76268.56</v>
      </c>
      <c r="S1946" s="37">
        <v>76268.56</v>
      </c>
    </row>
    <row r="1947" spans="2:19">
      <c r="B1947" s="6">
        <v>1978</v>
      </c>
      <c r="C1947" s="37">
        <v>72415.12</v>
      </c>
      <c r="D1947" s="37">
        <v>72415.12</v>
      </c>
      <c r="E1947" s="37">
        <v>72415.12</v>
      </c>
      <c r="F1947" s="37">
        <v>72415.12</v>
      </c>
      <c r="G1947" s="37">
        <v>72415.12</v>
      </c>
      <c r="H1947" s="37">
        <v>72415.12</v>
      </c>
      <c r="I1947" s="37">
        <v>72415.12</v>
      </c>
      <c r="J1947" s="37">
        <v>72415.12</v>
      </c>
      <c r="K1947" s="37">
        <v>72415.12</v>
      </c>
      <c r="L1947" s="37">
        <v>72415.12</v>
      </c>
      <c r="M1947" s="37">
        <v>72415.12</v>
      </c>
      <c r="N1947" s="37">
        <v>72415.12</v>
      </c>
      <c r="O1947" s="37">
        <v>72415.12</v>
      </c>
      <c r="P1947" s="37">
        <v>72415.12</v>
      </c>
      <c r="Q1947" s="37">
        <v>72415.12</v>
      </c>
      <c r="R1947" s="37">
        <v>72415.12</v>
      </c>
      <c r="S1947" s="37">
        <v>72415.12</v>
      </c>
    </row>
    <row r="1948" spans="2:19">
      <c r="B1948" s="6">
        <v>1977</v>
      </c>
      <c r="C1948" s="37">
        <v>60635.31</v>
      </c>
      <c r="D1948" s="37">
        <v>60635.31</v>
      </c>
      <c r="E1948" s="37">
        <v>60635.31</v>
      </c>
      <c r="F1948" s="37">
        <v>60635.31</v>
      </c>
      <c r="G1948" s="37">
        <v>60635.31</v>
      </c>
      <c r="H1948" s="37">
        <v>60635.31</v>
      </c>
      <c r="I1948" s="37">
        <v>60635.31</v>
      </c>
      <c r="J1948" s="37">
        <v>60635.31</v>
      </c>
      <c r="K1948" s="37">
        <v>60635.31</v>
      </c>
      <c r="L1948" s="37">
        <v>60635.31</v>
      </c>
      <c r="M1948" s="37">
        <v>60635.31</v>
      </c>
      <c r="N1948" s="37">
        <v>60635.31</v>
      </c>
      <c r="O1948" s="37">
        <v>56971.479999999996</v>
      </c>
      <c r="P1948" s="37">
        <v>56971.479999999996</v>
      </c>
      <c r="Q1948" s="37">
        <v>56971.479999999996</v>
      </c>
      <c r="R1948" s="37">
        <v>56971.479999999996</v>
      </c>
      <c r="S1948" s="37">
        <v>56971.479999999996</v>
      </c>
    </row>
    <row r="1949" spans="2:19">
      <c r="B1949" s="6">
        <v>1976</v>
      </c>
      <c r="C1949" s="37">
        <v>72938.34</v>
      </c>
      <c r="D1949" s="37">
        <v>72938.34</v>
      </c>
      <c r="E1949" s="37">
        <v>72938.34</v>
      </c>
      <c r="F1949" s="37">
        <v>72938.34</v>
      </c>
      <c r="G1949" s="37">
        <v>72938.34</v>
      </c>
      <c r="H1949" s="37">
        <v>72938.34</v>
      </c>
      <c r="I1949" s="37">
        <v>72938.34</v>
      </c>
      <c r="J1949" s="37">
        <v>72938.34</v>
      </c>
      <c r="K1949" s="37">
        <v>72938.34</v>
      </c>
      <c r="L1949" s="37">
        <v>72938.34</v>
      </c>
      <c r="M1949" s="37">
        <v>72938.34</v>
      </c>
      <c r="N1949" s="37">
        <v>72938.34</v>
      </c>
      <c r="O1949" s="37">
        <v>72938.34</v>
      </c>
      <c r="P1949" s="37">
        <v>72938.34</v>
      </c>
      <c r="Q1949" s="37">
        <v>72938.34</v>
      </c>
      <c r="R1949" s="37">
        <v>72938.34</v>
      </c>
      <c r="S1949" s="37">
        <v>72938.34</v>
      </c>
    </row>
    <row r="1950" spans="2:19">
      <c r="B1950" s="6">
        <v>1975</v>
      </c>
      <c r="C1950" s="37">
        <v>41593.760000000002</v>
      </c>
      <c r="D1950" s="37">
        <v>41593.760000000002</v>
      </c>
      <c r="E1950" s="37">
        <v>41593.760000000002</v>
      </c>
      <c r="F1950" s="37">
        <v>41593.760000000002</v>
      </c>
      <c r="G1950" s="37">
        <v>41593.760000000002</v>
      </c>
      <c r="H1950" s="37">
        <v>41593.760000000002</v>
      </c>
      <c r="I1950" s="37">
        <v>41593.760000000002</v>
      </c>
      <c r="J1950" s="37">
        <v>40874.480000000003</v>
      </c>
      <c r="K1950" s="37">
        <v>40874.480000000003</v>
      </c>
      <c r="L1950" s="37">
        <v>33450.800000000003</v>
      </c>
      <c r="M1950" s="37">
        <v>33450.800000000003</v>
      </c>
      <c r="N1950" s="37">
        <v>29898.799999999999</v>
      </c>
      <c r="O1950" s="37">
        <v>29721.203330000004</v>
      </c>
      <c r="P1950" s="37">
        <v>29721.203330000004</v>
      </c>
      <c r="Q1950" s="37">
        <v>29721.203330000004</v>
      </c>
      <c r="R1950" s="37">
        <v>29721.203330000004</v>
      </c>
      <c r="S1950" s="37">
        <v>27865.279999999999</v>
      </c>
    </row>
    <row r="1951" spans="2:19">
      <c r="B1951" s="6">
        <v>1974</v>
      </c>
      <c r="C1951" s="37">
        <v>30222.46</v>
      </c>
      <c r="D1951" s="37">
        <v>30222.46</v>
      </c>
      <c r="E1951" s="37">
        <v>30222.46</v>
      </c>
      <c r="F1951" s="37">
        <v>30222.46</v>
      </c>
      <c r="G1951" s="37">
        <v>30222.46</v>
      </c>
      <c r="H1951" s="37">
        <v>30222.46</v>
      </c>
      <c r="I1951" s="37">
        <v>30222.46</v>
      </c>
      <c r="J1951" s="37">
        <v>26722.46</v>
      </c>
      <c r="K1951" s="37">
        <v>26722.46</v>
      </c>
      <c r="L1951" s="37">
        <v>26722.46</v>
      </c>
      <c r="M1951" s="37">
        <v>26722.46</v>
      </c>
      <c r="N1951" s="37">
        <v>26722.46</v>
      </c>
      <c r="O1951" s="37">
        <v>26722</v>
      </c>
      <c r="P1951" s="37">
        <v>26722</v>
      </c>
      <c r="Q1951" s="37">
        <v>26032.463329999999</v>
      </c>
      <c r="R1951" s="37">
        <v>26032.463329999999</v>
      </c>
      <c r="S1951" s="37">
        <v>26032.463329999999</v>
      </c>
    </row>
    <row r="1952" spans="2:19">
      <c r="B1952" s="6">
        <v>1973</v>
      </c>
      <c r="C1952" s="37">
        <v>59444.160000000003</v>
      </c>
      <c r="D1952" s="37">
        <v>59444.160000000003</v>
      </c>
      <c r="E1952" s="37">
        <v>59444.160000000003</v>
      </c>
      <c r="F1952" s="37">
        <v>59444.160000000003</v>
      </c>
      <c r="G1952" s="37">
        <v>59444.160000000003</v>
      </c>
      <c r="H1952" s="37">
        <v>58579.31</v>
      </c>
      <c r="I1952" s="37">
        <v>57261.440000000002</v>
      </c>
      <c r="J1952" s="37">
        <v>57261.440000000002</v>
      </c>
      <c r="K1952" s="37">
        <v>57261.440000000002</v>
      </c>
      <c r="L1952" s="37">
        <v>57261.440000000002</v>
      </c>
      <c r="M1952" s="37">
        <v>57261.440000000002</v>
      </c>
      <c r="N1952" s="37">
        <v>57261.440000000002</v>
      </c>
      <c r="O1952" s="37">
        <v>53192.52</v>
      </c>
      <c r="P1952" s="37">
        <v>52039.39</v>
      </c>
      <c r="Q1952" s="37">
        <v>50466.186670000003</v>
      </c>
      <c r="R1952" s="37">
        <v>50466.186670000003</v>
      </c>
      <c r="S1952" s="37">
        <v>50466.186670000003</v>
      </c>
    </row>
    <row r="1953" spans="2:19">
      <c r="B1953" s="6">
        <v>1972</v>
      </c>
      <c r="C1953" s="37">
        <v>84463.01</v>
      </c>
      <c r="D1953" s="37">
        <v>84463.01</v>
      </c>
      <c r="E1953" s="37">
        <v>84463.01</v>
      </c>
      <c r="F1953" s="37">
        <v>84463.01</v>
      </c>
      <c r="G1953" s="37">
        <v>84463.01</v>
      </c>
      <c r="H1953" s="37">
        <v>84463.01</v>
      </c>
      <c r="I1953" s="37">
        <v>84463.01</v>
      </c>
      <c r="J1953" s="37">
        <v>84463.01</v>
      </c>
      <c r="K1953" s="37">
        <v>83090.17</v>
      </c>
      <c r="L1953" s="37">
        <v>83090.17</v>
      </c>
      <c r="M1953" s="37">
        <v>83090.17</v>
      </c>
      <c r="N1953" s="37">
        <v>83090.17</v>
      </c>
      <c r="O1953" s="37">
        <v>83090.16</v>
      </c>
      <c r="P1953" s="37">
        <v>83090.16</v>
      </c>
      <c r="Q1953" s="37">
        <v>83090.16</v>
      </c>
      <c r="R1953" s="37">
        <v>83090.173330000005</v>
      </c>
      <c r="S1953" s="37">
        <v>83090.173330000005</v>
      </c>
    </row>
    <row r="1954" spans="2:19">
      <c r="B1954" s="6">
        <v>1971</v>
      </c>
      <c r="C1954" s="37">
        <v>98093.56</v>
      </c>
      <c r="D1954" s="37">
        <v>98093.56</v>
      </c>
      <c r="E1954" s="37">
        <v>98093.56</v>
      </c>
      <c r="F1954" s="37">
        <v>98093.56</v>
      </c>
      <c r="G1954" s="37">
        <v>98093.56</v>
      </c>
      <c r="H1954" s="37">
        <v>98093.56</v>
      </c>
      <c r="I1954" s="37">
        <v>98093.56</v>
      </c>
      <c r="J1954" s="37">
        <v>98093.56</v>
      </c>
      <c r="K1954" s="37">
        <v>98093.56</v>
      </c>
      <c r="L1954" s="37">
        <v>97411.16</v>
      </c>
      <c r="M1954" s="37">
        <v>97411.16</v>
      </c>
      <c r="N1954" s="37">
        <v>97167.44</v>
      </c>
      <c r="O1954" s="37">
        <v>101529.26667</v>
      </c>
      <c r="P1954" s="37">
        <v>101529.26667</v>
      </c>
      <c r="Q1954" s="37">
        <v>101529.26667</v>
      </c>
      <c r="R1954" s="37">
        <v>101529.26667</v>
      </c>
      <c r="S1954" s="37">
        <v>101529.26667</v>
      </c>
    </row>
    <row r="1955" spans="2:19">
      <c r="B1955" s="6">
        <v>1970</v>
      </c>
      <c r="C1955" s="37">
        <v>47370.17</v>
      </c>
      <c r="D1955" s="37">
        <v>47370.17</v>
      </c>
      <c r="E1955" s="37">
        <v>47370.17</v>
      </c>
      <c r="F1955" s="37">
        <v>47370.17</v>
      </c>
      <c r="G1955" s="37">
        <v>47370.17</v>
      </c>
      <c r="H1955" s="37">
        <v>47370.17</v>
      </c>
      <c r="I1955" s="37">
        <v>47370.17</v>
      </c>
      <c r="J1955" s="37">
        <v>47370.17</v>
      </c>
      <c r="K1955" s="37">
        <v>47370.17</v>
      </c>
      <c r="L1955" s="37">
        <v>47370.17</v>
      </c>
      <c r="M1955" s="37">
        <v>47370.17</v>
      </c>
      <c r="N1955" s="37">
        <v>47370.17</v>
      </c>
      <c r="O1955" s="37">
        <v>47370</v>
      </c>
      <c r="P1955" s="37">
        <v>46771.67</v>
      </c>
      <c r="Q1955" s="37">
        <v>46771.67</v>
      </c>
      <c r="R1955" s="37">
        <v>45104.42</v>
      </c>
      <c r="S1955" s="37">
        <v>45104.42</v>
      </c>
    </row>
    <row r="1956" spans="2:19">
      <c r="B1956" s="6">
        <v>1969</v>
      </c>
      <c r="C1956" s="37">
        <v>71645.8</v>
      </c>
      <c r="D1956" s="37">
        <v>71645.8</v>
      </c>
      <c r="E1956" s="37">
        <v>71645.8</v>
      </c>
      <c r="F1956" s="37">
        <v>71645.8</v>
      </c>
      <c r="G1956" s="37">
        <v>71645.8</v>
      </c>
      <c r="H1956" s="37">
        <v>71645.8</v>
      </c>
      <c r="I1956" s="37">
        <v>71645.8</v>
      </c>
      <c r="J1956" s="37">
        <v>71645.8</v>
      </c>
      <c r="K1956" s="37">
        <v>71645.8</v>
      </c>
      <c r="L1956" s="37">
        <v>71645.8</v>
      </c>
      <c r="M1956" s="37">
        <v>71645.8</v>
      </c>
      <c r="N1956" s="37">
        <v>71645.8</v>
      </c>
      <c r="O1956" s="37">
        <v>71645.796669999996</v>
      </c>
      <c r="P1956" s="37">
        <v>71645.796669999996</v>
      </c>
      <c r="Q1956" s="37">
        <v>71645.796669999996</v>
      </c>
      <c r="R1956" s="37">
        <v>71645.796669999996</v>
      </c>
      <c r="S1956" s="37">
        <v>71645.796669999996</v>
      </c>
    </row>
    <row r="1957" spans="2:19">
      <c r="B1957" s="6">
        <v>1968</v>
      </c>
      <c r="C1957" s="37">
        <v>42826.15</v>
      </c>
      <c r="D1957" s="37">
        <v>42826.15</v>
      </c>
      <c r="E1957" s="37">
        <v>42826.15</v>
      </c>
      <c r="F1957" s="37">
        <v>42826.15</v>
      </c>
      <c r="G1957" s="37">
        <v>42826.15</v>
      </c>
      <c r="H1957" s="37">
        <v>41726.53</v>
      </c>
      <c r="I1957" s="37">
        <v>40210.97</v>
      </c>
      <c r="J1957" s="37">
        <v>40210.97</v>
      </c>
      <c r="K1957" s="37">
        <v>40210.97</v>
      </c>
      <c r="L1957" s="37">
        <v>40210.97</v>
      </c>
      <c r="M1957" s="37">
        <v>38816.400000000001</v>
      </c>
      <c r="N1957" s="37">
        <v>38816.400000000001</v>
      </c>
      <c r="O1957" s="37">
        <v>34754.61</v>
      </c>
      <c r="P1957" s="37">
        <v>33554.073329999999</v>
      </c>
      <c r="Q1957" s="37">
        <v>33554.073329999999</v>
      </c>
      <c r="R1957" s="37">
        <v>33554.073329999999</v>
      </c>
      <c r="S1957" s="37">
        <v>33420.68</v>
      </c>
    </row>
    <row r="1958" spans="2:19">
      <c r="B1958" s="6">
        <v>1967</v>
      </c>
      <c r="C1958" s="37">
        <v>58935.76</v>
      </c>
      <c r="D1958" s="37">
        <v>58935.76</v>
      </c>
      <c r="E1958" s="37">
        <v>58935.76</v>
      </c>
      <c r="F1958" s="37">
        <v>58935.76</v>
      </c>
      <c r="G1958" s="37">
        <v>58935.76</v>
      </c>
      <c r="H1958" s="37">
        <v>58308.98</v>
      </c>
      <c r="I1958" s="37">
        <v>55960.14</v>
      </c>
      <c r="J1958" s="37">
        <v>55451.94</v>
      </c>
      <c r="K1958" s="37">
        <v>51814.58</v>
      </c>
      <c r="L1958" s="37">
        <v>51368.49</v>
      </c>
      <c r="M1958" s="37">
        <v>51368.49</v>
      </c>
      <c r="N1958" s="37">
        <v>51368.49</v>
      </c>
      <c r="O1958" s="37">
        <v>54554.12</v>
      </c>
      <c r="P1958" s="37">
        <v>54554.12</v>
      </c>
      <c r="Q1958" s="37">
        <v>54034.62</v>
      </c>
      <c r="R1958" s="37">
        <v>52741.54</v>
      </c>
      <c r="S1958" s="37">
        <v>50810.38</v>
      </c>
    </row>
    <row r="1959" spans="2:19">
      <c r="B1959" s="6">
        <v>1966</v>
      </c>
      <c r="C1959" s="37">
        <v>41871.57</v>
      </c>
      <c r="D1959" s="37">
        <v>41871.57</v>
      </c>
      <c r="E1959" s="37">
        <v>41871.57</v>
      </c>
      <c r="F1959" s="37">
        <v>41871.57</v>
      </c>
      <c r="G1959" s="37">
        <v>41871.57</v>
      </c>
      <c r="H1959" s="37">
        <v>39948.769999999997</v>
      </c>
      <c r="I1959" s="37">
        <v>36306.35</v>
      </c>
      <c r="J1959" s="37">
        <v>34990.75</v>
      </c>
      <c r="K1959" s="37">
        <v>31196.76</v>
      </c>
      <c r="L1959" s="37">
        <v>27639.58</v>
      </c>
      <c r="M1959" s="37">
        <v>20656.78</v>
      </c>
      <c r="N1959" s="37">
        <v>19644.78</v>
      </c>
      <c r="O1959" s="37">
        <v>19644.776669999999</v>
      </c>
      <c r="P1959" s="37">
        <v>19644.776669999999</v>
      </c>
      <c r="Q1959" s="37">
        <v>18733.97667</v>
      </c>
      <c r="R1959" s="37">
        <v>18733.97667</v>
      </c>
      <c r="S1959" s="37">
        <v>18257.599999999999</v>
      </c>
    </row>
    <row r="1960" spans="2:19">
      <c r="B1960" s="6">
        <v>1965</v>
      </c>
      <c r="C1960" s="37">
        <v>48222.49</v>
      </c>
      <c r="D1960" s="37">
        <v>48222.49</v>
      </c>
      <c r="E1960" s="37">
        <v>48222.49</v>
      </c>
      <c r="F1960" s="37">
        <v>48222.49</v>
      </c>
      <c r="G1960" s="37">
        <v>48222.49</v>
      </c>
      <c r="H1960" s="37">
        <v>41046.31</v>
      </c>
      <c r="I1960" s="37">
        <v>41046.31</v>
      </c>
      <c r="J1960" s="37">
        <v>40896.910000000003</v>
      </c>
      <c r="K1960" s="37">
        <v>40249.339999999997</v>
      </c>
      <c r="L1960" s="37">
        <v>40249.339999999997</v>
      </c>
      <c r="M1960" s="37">
        <v>40249.339999999997</v>
      </c>
      <c r="N1960" s="37">
        <v>39153.74</v>
      </c>
      <c r="O1960" s="37">
        <v>39153.74</v>
      </c>
      <c r="P1960" s="37">
        <v>35393.839999999997</v>
      </c>
      <c r="Q1960" s="37">
        <v>34950.620000000003</v>
      </c>
      <c r="R1960" s="37">
        <v>33127.936669999996</v>
      </c>
      <c r="S1960" s="37">
        <v>28720.639999999999</v>
      </c>
    </row>
    <row r="1961" spans="2:19">
      <c r="B1961" s="6">
        <v>1964</v>
      </c>
      <c r="C1961" s="37">
        <v>51148.87</v>
      </c>
      <c r="D1961" s="37">
        <v>48808.82</v>
      </c>
      <c r="E1961" s="37">
        <v>37342.89</v>
      </c>
      <c r="F1961" s="37">
        <v>25864.76</v>
      </c>
      <c r="G1961" s="37">
        <v>22082.19</v>
      </c>
      <c r="H1961" s="37">
        <v>4179.03</v>
      </c>
      <c r="I1961" s="37">
        <v>2048.6999999999998</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1253.3499999999999</v>
      </c>
      <c r="D1973" s="37">
        <v>1253.3499999999999</v>
      </c>
      <c r="E1973" s="37">
        <v>1253.3499999999999</v>
      </c>
      <c r="F1973" s="37">
        <v>1253.3499999999999</v>
      </c>
      <c r="G1973" s="37">
        <v>1253.3499999999999</v>
      </c>
      <c r="H1973" s="37">
        <v>1253.3499999999999</v>
      </c>
      <c r="I1973" s="37">
        <v>1253.3499999999999</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2987637.5099999993</v>
      </c>
      <c r="D1996" s="8">
        <f>SUM(D1918:D1995)</f>
        <v>3113748.0199999991</v>
      </c>
      <c r="E1996" s="8">
        <f>SUM(E1917:E1995)</f>
        <v>3128444.7999999993</v>
      </c>
      <c r="F1996" s="8">
        <f>SUM(F1916:F1995)</f>
        <v>3116966.669999999</v>
      </c>
      <c r="G1996" s="8">
        <f>SUM(G1915:G1995)</f>
        <v>3131982.5199999991</v>
      </c>
      <c r="H1996" s="8">
        <f>SUM(H1909:H1995)</f>
        <v>3241471.1199999992</v>
      </c>
      <c r="I1996" s="8">
        <f>SUM(I1909:I1995)</f>
        <v>3279805.2900000005</v>
      </c>
      <c r="J1996" s="8">
        <f t="shared" ref="J1996" si="37">SUM(J1909:J1995)</f>
        <v>3371615.0100000002</v>
      </c>
      <c r="K1996" s="8">
        <f>SUM(K1909:K1995)</f>
        <v>3439425.09</v>
      </c>
      <c r="L1996" s="8">
        <f t="shared" ref="L1996" si="38">SUM(L1909:L1995)</f>
        <v>3494849.5300000003</v>
      </c>
      <c r="M1996" s="8">
        <f>SUM(M1909:M1995)</f>
        <v>3486472.1599999997</v>
      </c>
      <c r="N1996" s="11">
        <f>SUM(N1904:N1995)</f>
        <v>3560217.23</v>
      </c>
      <c r="O1996" s="11">
        <f>SUM(O1904:O1995)</f>
        <v>3668768.4100000006</v>
      </c>
      <c r="P1996" s="11">
        <f>SUM(P1904:P1995)</f>
        <v>3818078.2133300002</v>
      </c>
      <c r="Q1996" s="11">
        <f>SUM(Q1904:Q1995)</f>
        <v>4004068.3533300008</v>
      </c>
      <c r="R1996" s="11">
        <f>SUM(R1903:R1995)</f>
        <v>4047535.7033300009</v>
      </c>
      <c r="S1996" s="11">
        <f>SUM(S1903:S1995)</f>
        <v>4330779.4833299993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176775.33</v>
      </c>
    </row>
    <row r="1999" spans="1:19">
      <c r="A1999" s="38"/>
      <c r="B1999" s="6">
        <v>2021</v>
      </c>
      <c r="C1999" s="36"/>
      <c r="D1999" s="36"/>
      <c r="E1999" s="36"/>
      <c r="F1999" s="36"/>
      <c r="G1999" s="36"/>
      <c r="H1999" s="36"/>
      <c r="I1999" s="36"/>
      <c r="J1999" s="36"/>
      <c r="K1999" s="36"/>
      <c r="L1999" s="36"/>
      <c r="M1999" s="36"/>
      <c r="N1999" s="36"/>
      <c r="O1999" s="36"/>
      <c r="P1999" s="36"/>
      <c r="Q1999" s="36"/>
      <c r="R1999" s="37">
        <v>139218.85999999999</v>
      </c>
      <c r="S1999" s="37">
        <v>139218.85999999999</v>
      </c>
    </row>
    <row r="2000" spans="1:19">
      <c r="B2000" s="6">
        <v>2020</v>
      </c>
      <c r="C2000" s="36"/>
      <c r="D2000" s="36"/>
      <c r="E2000" s="36"/>
      <c r="F2000" s="36"/>
      <c r="G2000" s="36"/>
      <c r="H2000" s="36"/>
      <c r="I2000" s="36"/>
      <c r="J2000" s="36"/>
      <c r="K2000" s="36"/>
      <c r="L2000" s="36"/>
      <c r="M2000" s="36"/>
      <c r="N2000" s="36"/>
      <c r="O2000" s="36"/>
      <c r="P2000" s="36"/>
      <c r="Q2000" s="37">
        <v>142768.13</v>
      </c>
      <c r="R2000" s="37">
        <v>142768.13</v>
      </c>
      <c r="S2000" s="37">
        <v>142768.13</v>
      </c>
    </row>
    <row r="2001" spans="1:19">
      <c r="A2001" s="40"/>
      <c r="B2001" s="6">
        <v>2019</v>
      </c>
      <c r="C2001" s="36"/>
      <c r="D2001" s="36"/>
      <c r="E2001" s="36"/>
      <c r="F2001" s="36"/>
      <c r="G2001" s="36"/>
      <c r="H2001" s="36"/>
      <c r="I2001" s="36"/>
      <c r="J2001" s="36"/>
      <c r="K2001" s="36"/>
      <c r="L2001" s="36"/>
      <c r="M2001" s="36"/>
      <c r="N2001" s="36"/>
      <c r="O2001" s="36"/>
      <c r="P2001" s="37">
        <v>120529.17</v>
      </c>
      <c r="Q2001" s="37">
        <v>124968.88</v>
      </c>
      <c r="R2001" s="37">
        <v>124968.88</v>
      </c>
      <c r="S2001" s="37">
        <v>124968.88</v>
      </c>
    </row>
    <row r="2002" spans="1:19">
      <c r="A2002" s="40"/>
      <c r="B2002" s="6">
        <v>2018</v>
      </c>
      <c r="C2002" s="36"/>
      <c r="D2002" s="36"/>
      <c r="E2002" s="36"/>
      <c r="F2002" s="36"/>
      <c r="G2002" s="36"/>
      <c r="H2002" s="36"/>
      <c r="I2002" s="36"/>
      <c r="J2002" s="36"/>
      <c r="K2002" s="36"/>
      <c r="L2002" s="36"/>
      <c r="M2002" s="36"/>
      <c r="N2002" s="36"/>
      <c r="O2002" s="37">
        <v>118336.51</v>
      </c>
      <c r="P2002" s="37">
        <v>118336.51</v>
      </c>
      <c r="Q2002" s="37">
        <v>118336.51</v>
      </c>
      <c r="R2002" s="37">
        <v>118336.51</v>
      </c>
      <c r="S2002" s="37">
        <v>118336.51</v>
      </c>
    </row>
    <row r="2003" spans="1:19">
      <c r="A2003" s="40"/>
      <c r="B2003" s="6">
        <v>2017</v>
      </c>
      <c r="C2003" s="36"/>
      <c r="D2003" s="36"/>
      <c r="E2003" s="36"/>
      <c r="F2003" s="36"/>
      <c r="G2003" s="36"/>
      <c r="H2003" s="36"/>
      <c r="I2003" s="36"/>
      <c r="J2003" s="36"/>
      <c r="K2003" s="36"/>
      <c r="L2003" s="36"/>
      <c r="M2003" s="36"/>
      <c r="N2003" s="37">
        <v>55422.23</v>
      </c>
      <c r="O2003" s="37">
        <v>55422.23</v>
      </c>
      <c r="P2003" s="37">
        <v>55422.23</v>
      </c>
      <c r="Q2003" s="37">
        <v>55422.23</v>
      </c>
      <c r="R2003" s="37">
        <v>55422.23</v>
      </c>
      <c r="S2003" s="37">
        <v>55422.23</v>
      </c>
    </row>
    <row r="2004" spans="1:19">
      <c r="B2004" s="6">
        <v>2016</v>
      </c>
      <c r="C2004" s="36"/>
      <c r="D2004" s="36"/>
      <c r="E2004" s="36"/>
      <c r="F2004" s="36"/>
      <c r="G2004" s="36"/>
      <c r="H2004" s="36"/>
      <c r="I2004" s="36"/>
      <c r="J2004" s="36"/>
      <c r="K2004" s="36"/>
      <c r="L2004" s="36"/>
      <c r="M2004" s="37">
        <v>175729.64</v>
      </c>
      <c r="N2004" s="37">
        <v>175729.64</v>
      </c>
      <c r="O2004" s="37">
        <v>175729.64</v>
      </c>
      <c r="P2004" s="37">
        <v>175729.64</v>
      </c>
      <c r="Q2004" s="37">
        <v>175729.64</v>
      </c>
      <c r="R2004" s="37">
        <v>175729.64</v>
      </c>
      <c r="S2004" s="37">
        <v>175729.64</v>
      </c>
    </row>
    <row r="2005" spans="1:19">
      <c r="B2005" s="6">
        <v>2015</v>
      </c>
      <c r="C2005" s="36"/>
      <c r="D2005" s="36"/>
      <c r="E2005" s="36"/>
      <c r="F2005" s="36"/>
      <c r="G2005" s="36"/>
      <c r="H2005" s="36"/>
      <c r="I2005" s="36"/>
      <c r="J2005" s="36"/>
      <c r="K2005" s="36"/>
      <c r="L2005" s="37">
        <v>163908.32</v>
      </c>
      <c r="M2005" s="37">
        <v>163908.32</v>
      </c>
      <c r="N2005" s="37">
        <v>163908.32</v>
      </c>
      <c r="O2005" s="37">
        <v>163908.32</v>
      </c>
      <c r="P2005" s="37">
        <v>163908.32</v>
      </c>
      <c r="Q2005" s="37">
        <v>163908.32</v>
      </c>
      <c r="R2005" s="37">
        <v>163908.32</v>
      </c>
      <c r="S2005" s="37">
        <v>163908.32</v>
      </c>
    </row>
    <row r="2006" spans="1:19">
      <c r="B2006" s="6">
        <v>2014</v>
      </c>
      <c r="C2006" s="36"/>
      <c r="D2006" s="36"/>
      <c r="E2006" s="36"/>
      <c r="F2006" s="36"/>
      <c r="G2006" s="36"/>
      <c r="H2006" s="36"/>
      <c r="I2006" s="36"/>
      <c r="J2006" s="36"/>
      <c r="K2006" s="37">
        <v>126797.16</v>
      </c>
      <c r="L2006" s="37">
        <v>126797.16</v>
      </c>
      <c r="M2006" s="37">
        <v>126797.16</v>
      </c>
      <c r="N2006" s="37">
        <v>126797.16</v>
      </c>
      <c r="O2006" s="37">
        <v>126797.16</v>
      </c>
      <c r="P2006" s="37">
        <v>126797.16</v>
      </c>
      <c r="Q2006" s="37">
        <v>126797.16</v>
      </c>
      <c r="R2006" s="37">
        <v>126797.16</v>
      </c>
      <c r="S2006" s="37">
        <v>126797.16</v>
      </c>
    </row>
    <row r="2007" spans="1:19">
      <c r="B2007" s="6">
        <v>2013</v>
      </c>
      <c r="C2007" s="36"/>
      <c r="D2007" s="36"/>
      <c r="E2007" s="36"/>
      <c r="F2007" s="36"/>
      <c r="G2007" s="36"/>
      <c r="H2007" s="36"/>
      <c r="I2007" s="36"/>
      <c r="J2007" s="37">
        <v>140529.85999999999</v>
      </c>
      <c r="K2007" s="37">
        <v>140529.85999999999</v>
      </c>
      <c r="L2007" s="37">
        <v>140529.85999999999</v>
      </c>
      <c r="M2007" s="37">
        <v>140529.85999999999</v>
      </c>
      <c r="N2007" s="37">
        <v>140529.85999999999</v>
      </c>
      <c r="O2007" s="37">
        <v>140529.85999999999</v>
      </c>
      <c r="P2007" s="37">
        <v>140529.85999999999</v>
      </c>
      <c r="Q2007" s="37">
        <v>140529.85999999999</v>
      </c>
      <c r="R2007" s="37">
        <v>140529.85999999999</v>
      </c>
      <c r="S2007" s="37">
        <v>140529.85999999999</v>
      </c>
    </row>
    <row r="2008" spans="1:19">
      <c r="B2008" s="6">
        <v>2012</v>
      </c>
      <c r="C2008" s="36"/>
      <c r="D2008" s="36"/>
      <c r="E2008" s="36"/>
      <c r="F2008" s="36"/>
      <c r="G2008" s="36"/>
      <c r="H2008" s="36"/>
      <c r="I2008" s="37">
        <v>186579.24</v>
      </c>
      <c r="J2008" s="37">
        <v>187194.75</v>
      </c>
      <c r="K2008" s="37">
        <v>187194.75</v>
      </c>
      <c r="L2008" s="37">
        <v>187194.75</v>
      </c>
      <c r="M2008" s="37">
        <v>187194.75</v>
      </c>
      <c r="N2008" s="37">
        <v>187194.75</v>
      </c>
      <c r="O2008" s="37">
        <v>187194.75</v>
      </c>
      <c r="P2008" s="37">
        <v>187194.75</v>
      </c>
      <c r="Q2008" s="37">
        <v>187194.75</v>
      </c>
      <c r="R2008" s="37">
        <v>187194.75</v>
      </c>
      <c r="S2008" s="37">
        <v>187194.75</v>
      </c>
    </row>
    <row r="2009" spans="1:19">
      <c r="B2009" s="6">
        <v>2011</v>
      </c>
      <c r="C2009" s="36"/>
      <c r="D2009" s="36"/>
      <c r="E2009" s="36"/>
      <c r="F2009" s="36"/>
      <c r="G2009" s="36"/>
      <c r="H2009" s="37">
        <v>152784.28</v>
      </c>
      <c r="I2009" s="37">
        <v>157664.82</v>
      </c>
      <c r="J2009" s="37">
        <v>157664.82</v>
      </c>
      <c r="K2009" s="37">
        <v>157664.82</v>
      </c>
      <c r="L2009" s="37">
        <v>157664.82</v>
      </c>
      <c r="M2009" s="37">
        <v>157664.82</v>
      </c>
      <c r="N2009" s="37">
        <v>157664.82</v>
      </c>
      <c r="O2009" s="37">
        <v>157664.82</v>
      </c>
      <c r="P2009" s="37">
        <v>157664.82</v>
      </c>
      <c r="Q2009" s="37">
        <v>157664.82</v>
      </c>
      <c r="R2009" s="37">
        <v>157664.82</v>
      </c>
      <c r="S2009" s="37">
        <v>157664.82</v>
      </c>
    </row>
    <row r="2010" spans="1:19">
      <c r="B2010" s="6">
        <v>2010</v>
      </c>
      <c r="C2010" s="36"/>
      <c r="D2010" s="36"/>
      <c r="E2010" s="36"/>
      <c r="F2010" s="36"/>
      <c r="G2010" s="37">
        <v>68005.820000000007</v>
      </c>
      <c r="H2010" s="37">
        <v>68005.820000000007</v>
      </c>
      <c r="I2010" s="37">
        <v>68005.820000000007</v>
      </c>
      <c r="J2010" s="37">
        <v>68005.820000000007</v>
      </c>
      <c r="K2010" s="37">
        <v>68005.820000000007</v>
      </c>
      <c r="L2010" s="37">
        <v>68005.820000000007</v>
      </c>
      <c r="M2010" s="37">
        <v>68005.820000000007</v>
      </c>
      <c r="N2010" s="37">
        <v>68005.820000000007</v>
      </c>
      <c r="O2010" s="37">
        <v>68005.820000000007</v>
      </c>
      <c r="P2010" s="37">
        <v>68005.820000000007</v>
      </c>
      <c r="Q2010" s="37">
        <v>68005.820000000007</v>
      </c>
      <c r="R2010" s="37">
        <v>68005.820000000007</v>
      </c>
      <c r="S2010" s="37">
        <v>67230.5</v>
      </c>
    </row>
    <row r="2011" spans="1:19">
      <c r="B2011" s="6">
        <v>2009</v>
      </c>
      <c r="C2011" s="36"/>
      <c r="D2011" s="36"/>
      <c r="E2011" s="36"/>
      <c r="F2011" s="37">
        <v>123648.17</v>
      </c>
      <c r="G2011" s="37">
        <v>123648.17</v>
      </c>
      <c r="H2011" s="37">
        <v>123648.17</v>
      </c>
      <c r="I2011" s="37">
        <v>123648.17</v>
      </c>
      <c r="J2011" s="37">
        <v>123648.17</v>
      </c>
      <c r="K2011" s="37">
        <v>123648.17</v>
      </c>
      <c r="L2011" s="37">
        <v>123648.17</v>
      </c>
      <c r="M2011" s="37">
        <v>123648.17</v>
      </c>
      <c r="N2011" s="37">
        <v>123648.17</v>
      </c>
      <c r="O2011" s="37">
        <v>123648.17</v>
      </c>
      <c r="P2011" s="37">
        <v>123648.17</v>
      </c>
      <c r="Q2011" s="37">
        <v>123648.17</v>
      </c>
      <c r="R2011" s="37">
        <v>123648.17</v>
      </c>
      <c r="S2011" s="37">
        <v>123648.17</v>
      </c>
    </row>
    <row r="2012" spans="1:19">
      <c r="B2012" s="6">
        <v>2008</v>
      </c>
      <c r="C2012" s="36"/>
      <c r="D2012" s="36"/>
      <c r="E2012" s="37">
        <v>119579.93</v>
      </c>
      <c r="F2012" s="37">
        <v>119579.93</v>
      </c>
      <c r="G2012" s="37">
        <v>119579.93</v>
      </c>
      <c r="H2012" s="37">
        <v>119579.93</v>
      </c>
      <c r="I2012" s="37">
        <v>119579.93</v>
      </c>
      <c r="J2012" s="37">
        <v>119579.93</v>
      </c>
      <c r="K2012" s="37">
        <v>119579.93</v>
      </c>
      <c r="L2012" s="37">
        <v>119579.93</v>
      </c>
      <c r="M2012" s="37">
        <v>119579.93</v>
      </c>
      <c r="N2012" s="37">
        <v>119579.93</v>
      </c>
      <c r="O2012" s="37">
        <v>119579.93</v>
      </c>
      <c r="P2012" s="37">
        <v>119579.93</v>
      </c>
      <c r="Q2012" s="37">
        <v>119579.93</v>
      </c>
      <c r="R2012" s="37">
        <v>119579.93</v>
      </c>
      <c r="S2012" s="37">
        <v>119579.93</v>
      </c>
    </row>
    <row r="2013" spans="1:19">
      <c r="B2013" s="6">
        <v>2007</v>
      </c>
      <c r="C2013" s="36"/>
      <c r="D2013" s="37">
        <v>45374.95</v>
      </c>
      <c r="E2013" s="37">
        <v>45374.95</v>
      </c>
      <c r="F2013" s="37">
        <v>45374.95</v>
      </c>
      <c r="G2013" s="37">
        <v>45374.95</v>
      </c>
      <c r="H2013" s="37">
        <v>45374.95</v>
      </c>
      <c r="I2013" s="37">
        <v>45374.95</v>
      </c>
      <c r="J2013" s="37">
        <v>45374.95</v>
      </c>
      <c r="K2013" s="37">
        <v>45374.95</v>
      </c>
      <c r="L2013" s="37">
        <v>45374.95</v>
      </c>
      <c r="M2013" s="37">
        <v>45374.95</v>
      </c>
      <c r="N2013" s="37">
        <v>45374.95</v>
      </c>
      <c r="O2013" s="37">
        <v>45374.95</v>
      </c>
      <c r="P2013" s="37">
        <v>45374.95</v>
      </c>
      <c r="Q2013" s="37">
        <v>45374.95</v>
      </c>
      <c r="R2013" s="37">
        <v>45374.95</v>
      </c>
      <c r="S2013" s="37">
        <v>45374.95</v>
      </c>
    </row>
    <row r="2014" spans="1:19">
      <c r="B2014" s="6">
        <v>2006</v>
      </c>
      <c r="C2014" s="37">
        <v>117528.86</v>
      </c>
      <c r="D2014" s="37">
        <v>117528.86</v>
      </c>
      <c r="E2014" s="37">
        <v>117528.86</v>
      </c>
      <c r="F2014" s="37">
        <v>117528.86</v>
      </c>
      <c r="G2014" s="37">
        <v>117528.86</v>
      </c>
      <c r="H2014" s="37">
        <v>117528.86</v>
      </c>
      <c r="I2014" s="37">
        <v>117528.86</v>
      </c>
      <c r="J2014" s="37">
        <v>117528.86</v>
      </c>
      <c r="K2014" s="37">
        <v>117528.86</v>
      </c>
      <c r="L2014" s="37">
        <v>117528.86</v>
      </c>
      <c r="M2014" s="37">
        <v>117528.86</v>
      </c>
      <c r="N2014" s="37">
        <v>117528.86</v>
      </c>
      <c r="O2014" s="37">
        <v>101448.62</v>
      </c>
      <c r="P2014" s="37">
        <v>101448.62</v>
      </c>
      <c r="Q2014" s="37">
        <v>101448.62</v>
      </c>
      <c r="R2014" s="37">
        <v>101448.62</v>
      </c>
      <c r="S2014" s="37">
        <v>101448.62</v>
      </c>
    </row>
    <row r="2015" spans="1:19">
      <c r="B2015" s="6">
        <v>2005</v>
      </c>
      <c r="C2015" s="37">
        <v>106506.18</v>
      </c>
      <c r="D2015" s="37">
        <v>106506.18</v>
      </c>
      <c r="E2015" s="37">
        <v>106506.18</v>
      </c>
      <c r="F2015" s="37">
        <v>106506.18</v>
      </c>
      <c r="G2015" s="37">
        <v>106506.18</v>
      </c>
      <c r="H2015" s="37">
        <v>106506.18</v>
      </c>
      <c r="I2015" s="37">
        <v>106506.18</v>
      </c>
      <c r="J2015" s="37">
        <v>106506.18</v>
      </c>
      <c r="K2015" s="37">
        <v>106506.18</v>
      </c>
      <c r="L2015" s="37">
        <v>106506.18</v>
      </c>
      <c r="M2015" s="37">
        <v>106506.18</v>
      </c>
      <c r="N2015" s="37">
        <v>106506.18</v>
      </c>
      <c r="O2015" s="37">
        <v>122586.42</v>
      </c>
      <c r="P2015" s="37">
        <v>122586.42</v>
      </c>
      <c r="Q2015" s="37">
        <v>122586.42</v>
      </c>
      <c r="R2015" s="37">
        <v>122586.42</v>
      </c>
      <c r="S2015" s="37">
        <v>122586.42</v>
      </c>
    </row>
    <row r="2016" spans="1:19">
      <c r="B2016" s="6">
        <v>2004</v>
      </c>
      <c r="C2016" s="37">
        <v>147956.71</v>
      </c>
      <c r="D2016" s="37">
        <v>147956.71</v>
      </c>
      <c r="E2016" s="37">
        <v>147956.71</v>
      </c>
      <c r="F2016" s="37">
        <v>147956.71</v>
      </c>
      <c r="G2016" s="37">
        <v>147956.71</v>
      </c>
      <c r="H2016" s="37">
        <v>147956.71</v>
      </c>
      <c r="I2016" s="37">
        <v>147956.71</v>
      </c>
      <c r="J2016" s="37">
        <v>147956.71</v>
      </c>
      <c r="K2016" s="37">
        <v>147956.71</v>
      </c>
      <c r="L2016" s="37">
        <v>147956.71</v>
      </c>
      <c r="M2016" s="37">
        <v>147956.71</v>
      </c>
      <c r="N2016" s="37">
        <v>147956.71</v>
      </c>
      <c r="O2016" s="37">
        <v>147957</v>
      </c>
      <c r="P2016" s="37">
        <v>147957</v>
      </c>
      <c r="Q2016" s="37">
        <v>147957</v>
      </c>
      <c r="R2016" s="37">
        <v>127056.47</v>
      </c>
      <c r="S2016" s="37">
        <v>127056.47</v>
      </c>
    </row>
    <row r="2017" spans="2:19">
      <c r="B2017" s="6">
        <v>2003</v>
      </c>
      <c r="C2017" s="37">
        <v>25652.41</v>
      </c>
      <c r="D2017" s="37">
        <v>25652.41</v>
      </c>
      <c r="E2017" s="37">
        <v>25652.41</v>
      </c>
      <c r="F2017" s="37">
        <v>25652.41</v>
      </c>
      <c r="G2017" s="37">
        <v>25652.41</v>
      </c>
      <c r="H2017" s="37">
        <v>25652.41</v>
      </c>
      <c r="I2017" s="37">
        <v>25652.41</v>
      </c>
      <c r="J2017" s="37">
        <v>25652.41</v>
      </c>
      <c r="K2017" s="37">
        <v>25652.41</v>
      </c>
      <c r="L2017" s="37">
        <v>25652.41</v>
      </c>
      <c r="M2017" s="37">
        <v>25652.41</v>
      </c>
      <c r="N2017" s="37">
        <v>25652.41</v>
      </c>
      <c r="O2017" s="37">
        <v>25653</v>
      </c>
      <c r="P2017" s="37">
        <v>25653</v>
      </c>
      <c r="Q2017" s="37">
        <v>25653</v>
      </c>
      <c r="R2017" s="37">
        <v>46553.53</v>
      </c>
      <c r="S2017" s="37">
        <v>46553.53</v>
      </c>
    </row>
    <row r="2018" spans="2:19">
      <c r="B2018" s="6">
        <v>2002</v>
      </c>
      <c r="C2018" s="37">
        <v>139872.82</v>
      </c>
      <c r="D2018" s="37">
        <v>139872.82</v>
      </c>
      <c r="E2018" s="37">
        <v>139872.82</v>
      </c>
      <c r="F2018" s="37">
        <v>139872.82</v>
      </c>
      <c r="G2018" s="37">
        <v>139872.82</v>
      </c>
      <c r="H2018" s="37">
        <v>139872.82</v>
      </c>
      <c r="I2018" s="37">
        <v>139872.82</v>
      </c>
      <c r="J2018" s="37">
        <v>139872.82</v>
      </c>
      <c r="K2018" s="37">
        <v>139872.82</v>
      </c>
      <c r="L2018" s="37">
        <v>139872.82</v>
      </c>
      <c r="M2018" s="37">
        <v>139872.82</v>
      </c>
      <c r="N2018" s="37">
        <v>139872.82</v>
      </c>
      <c r="O2018" s="37">
        <v>139872.82</v>
      </c>
      <c r="P2018" s="37">
        <v>139872.82</v>
      </c>
      <c r="Q2018" s="37">
        <v>139872.82</v>
      </c>
      <c r="R2018" s="37">
        <v>139872.82</v>
      </c>
      <c r="S2018" s="37">
        <v>139872.82</v>
      </c>
    </row>
    <row r="2019" spans="2:19">
      <c r="B2019" s="6">
        <v>2001</v>
      </c>
      <c r="C2019" s="37">
        <v>103736.96000000001</v>
      </c>
      <c r="D2019" s="37">
        <v>103736.96000000001</v>
      </c>
      <c r="E2019" s="37">
        <v>103736.96000000001</v>
      </c>
      <c r="F2019" s="37">
        <v>103736.96000000001</v>
      </c>
      <c r="G2019" s="37">
        <v>103736.96000000001</v>
      </c>
      <c r="H2019" s="37">
        <v>103736.96000000001</v>
      </c>
      <c r="I2019" s="37">
        <v>103736.96000000001</v>
      </c>
      <c r="J2019" s="37">
        <v>103736.96000000001</v>
      </c>
      <c r="K2019" s="37">
        <v>103736.96000000001</v>
      </c>
      <c r="L2019" s="37">
        <v>103736.96000000001</v>
      </c>
      <c r="M2019" s="37">
        <v>103736.96000000001</v>
      </c>
      <c r="N2019" s="37">
        <v>103736.96000000001</v>
      </c>
      <c r="O2019" s="37">
        <v>103736.96000000001</v>
      </c>
      <c r="P2019" s="37">
        <v>103736.96000000001</v>
      </c>
      <c r="Q2019" s="37">
        <v>103736.96000000001</v>
      </c>
      <c r="R2019" s="37">
        <v>103736.96000000001</v>
      </c>
      <c r="S2019" s="37">
        <v>103736.96000000001</v>
      </c>
    </row>
    <row r="2020" spans="2:19">
      <c r="B2020" s="6">
        <v>2000</v>
      </c>
      <c r="C2020" s="37">
        <v>113332.41</v>
      </c>
      <c r="D2020" s="37">
        <v>113332.41</v>
      </c>
      <c r="E2020" s="37">
        <v>113332.41</v>
      </c>
      <c r="F2020" s="37">
        <v>113332.41</v>
      </c>
      <c r="G2020" s="37">
        <v>113332.41</v>
      </c>
      <c r="H2020" s="37">
        <v>113332.41</v>
      </c>
      <c r="I2020" s="37">
        <v>112507.78</v>
      </c>
      <c r="J2020" s="37">
        <v>112507.78</v>
      </c>
      <c r="K2020" s="37">
        <v>112507.78</v>
      </c>
      <c r="L2020" s="37">
        <v>112507.78</v>
      </c>
      <c r="M2020" s="37">
        <v>112507.78</v>
      </c>
      <c r="N2020" s="37">
        <v>112507.78</v>
      </c>
      <c r="O2020" s="37">
        <v>112507.78</v>
      </c>
      <c r="P2020" s="37">
        <v>112507.78</v>
      </c>
      <c r="Q2020" s="37">
        <v>112507.78</v>
      </c>
      <c r="R2020" s="37">
        <v>112507.78</v>
      </c>
      <c r="S2020" s="37">
        <v>112507.78</v>
      </c>
    </row>
    <row r="2021" spans="2:19">
      <c r="B2021" s="6">
        <v>1999</v>
      </c>
      <c r="C2021" s="37">
        <v>90919.45</v>
      </c>
      <c r="D2021" s="37">
        <v>90919.45</v>
      </c>
      <c r="E2021" s="37">
        <v>90919.45</v>
      </c>
      <c r="F2021" s="37">
        <v>90919.45</v>
      </c>
      <c r="G2021" s="37">
        <v>90919.45</v>
      </c>
      <c r="H2021" s="37">
        <v>90919.45</v>
      </c>
      <c r="I2021" s="37">
        <v>90919.45</v>
      </c>
      <c r="J2021" s="37">
        <v>90919.45</v>
      </c>
      <c r="K2021" s="37">
        <v>90919.45</v>
      </c>
      <c r="L2021" s="37">
        <v>90919.45</v>
      </c>
      <c r="M2021" s="37">
        <v>90919.45</v>
      </c>
      <c r="N2021" s="37">
        <v>90919.45</v>
      </c>
      <c r="O2021" s="37">
        <v>90919.45</v>
      </c>
      <c r="P2021" s="37">
        <v>90919.45</v>
      </c>
      <c r="Q2021" s="37">
        <v>90919.45</v>
      </c>
      <c r="R2021" s="37">
        <v>90919.45</v>
      </c>
      <c r="S2021" s="37">
        <v>90919.45</v>
      </c>
    </row>
    <row r="2022" spans="2:19">
      <c r="B2022" s="6">
        <v>1998</v>
      </c>
      <c r="C2022" s="37">
        <v>45393.01</v>
      </c>
      <c r="D2022" s="37">
        <v>45393.01</v>
      </c>
      <c r="E2022" s="37">
        <v>45393.01</v>
      </c>
      <c r="F2022" s="37">
        <v>45393.01</v>
      </c>
      <c r="G2022" s="37">
        <v>45393.01</v>
      </c>
      <c r="H2022" s="37">
        <v>45393.01</v>
      </c>
      <c r="I2022" s="37">
        <v>45393.01</v>
      </c>
      <c r="J2022" s="37">
        <v>45393.01</v>
      </c>
      <c r="K2022" s="37">
        <v>45393.01</v>
      </c>
      <c r="L2022" s="37">
        <v>45393.01</v>
      </c>
      <c r="M2022" s="37">
        <v>45393.01</v>
      </c>
      <c r="N2022" s="37">
        <v>45393.01</v>
      </c>
      <c r="O2022" s="37">
        <v>45393.01</v>
      </c>
      <c r="P2022" s="37">
        <v>45393.01</v>
      </c>
      <c r="Q2022" s="37">
        <v>45393.01</v>
      </c>
      <c r="R2022" s="37">
        <v>45393.01</v>
      </c>
      <c r="S2022" s="37">
        <v>45393.01</v>
      </c>
    </row>
    <row r="2023" spans="2:19">
      <c r="B2023" s="6">
        <v>1997</v>
      </c>
      <c r="C2023" s="37">
        <v>189362.07</v>
      </c>
      <c r="D2023" s="37">
        <v>189362.07</v>
      </c>
      <c r="E2023" s="37">
        <v>189362.07</v>
      </c>
      <c r="F2023" s="37">
        <v>189362.07</v>
      </c>
      <c r="G2023" s="37">
        <v>189362.07</v>
      </c>
      <c r="H2023" s="37">
        <v>189362.07</v>
      </c>
      <c r="I2023" s="37">
        <v>189362.07</v>
      </c>
      <c r="J2023" s="37">
        <v>189362.07</v>
      </c>
      <c r="K2023" s="37">
        <v>189362.07</v>
      </c>
      <c r="L2023" s="37">
        <v>189362.07</v>
      </c>
      <c r="M2023" s="37">
        <v>189362.07</v>
      </c>
      <c r="N2023" s="37">
        <v>189362.07</v>
      </c>
      <c r="O2023" s="37">
        <v>189362.07</v>
      </c>
      <c r="P2023" s="37">
        <v>189362.07</v>
      </c>
      <c r="Q2023" s="37">
        <v>189362.07</v>
      </c>
      <c r="R2023" s="37">
        <v>189362.07</v>
      </c>
      <c r="S2023" s="37">
        <v>189362.07</v>
      </c>
    </row>
    <row r="2024" spans="2:19">
      <c r="B2024" s="6">
        <v>1996</v>
      </c>
      <c r="C2024" s="37">
        <v>107952.11</v>
      </c>
      <c r="D2024" s="37">
        <v>107952.11</v>
      </c>
      <c r="E2024" s="37">
        <v>107952.11</v>
      </c>
      <c r="F2024" s="37">
        <v>107952.11</v>
      </c>
      <c r="G2024" s="37">
        <v>107952.11</v>
      </c>
      <c r="H2024" s="37">
        <v>107952.11</v>
      </c>
      <c r="I2024" s="37">
        <v>107952.11</v>
      </c>
      <c r="J2024" s="37">
        <v>107952.11</v>
      </c>
      <c r="K2024" s="37">
        <v>107952.11</v>
      </c>
      <c r="L2024" s="37">
        <v>107952.11</v>
      </c>
      <c r="M2024" s="37">
        <v>107952.11</v>
      </c>
      <c r="N2024" s="37">
        <v>107952.11</v>
      </c>
      <c r="O2024" s="37">
        <v>107952.11</v>
      </c>
      <c r="P2024" s="37">
        <v>107952.11</v>
      </c>
      <c r="Q2024" s="37">
        <v>107952.11</v>
      </c>
      <c r="R2024" s="37">
        <v>107952.11</v>
      </c>
      <c r="S2024" s="37">
        <v>107952.11</v>
      </c>
    </row>
    <row r="2025" spans="2:19">
      <c r="B2025" s="6">
        <v>1995</v>
      </c>
      <c r="C2025" s="37">
        <v>272033.68</v>
      </c>
      <c r="D2025" s="37">
        <v>272033.68</v>
      </c>
      <c r="E2025" s="37">
        <v>272033.68</v>
      </c>
      <c r="F2025" s="37">
        <v>272033.68</v>
      </c>
      <c r="G2025" s="37">
        <v>272033.68</v>
      </c>
      <c r="H2025" s="37">
        <v>272033.68</v>
      </c>
      <c r="I2025" s="37">
        <v>272033.68</v>
      </c>
      <c r="J2025" s="37">
        <v>272033.68</v>
      </c>
      <c r="K2025" s="37">
        <v>257246.61</v>
      </c>
      <c r="L2025" s="37">
        <v>257246.61</v>
      </c>
      <c r="M2025" s="37">
        <v>257246.61</v>
      </c>
      <c r="N2025" s="37">
        <v>257246.61</v>
      </c>
      <c r="O2025" s="37">
        <v>257246.61</v>
      </c>
      <c r="P2025" s="37">
        <v>257246.61</v>
      </c>
      <c r="Q2025" s="37">
        <v>257246.61</v>
      </c>
      <c r="R2025" s="37">
        <v>257246.61</v>
      </c>
      <c r="S2025" s="37">
        <v>257246.61</v>
      </c>
    </row>
    <row r="2026" spans="2:19">
      <c r="B2026" s="6">
        <v>1994</v>
      </c>
      <c r="C2026" s="37">
        <v>19126.41</v>
      </c>
      <c r="D2026" s="37">
        <v>19126.41</v>
      </c>
      <c r="E2026" s="37">
        <v>19126.41</v>
      </c>
      <c r="F2026" s="37">
        <v>19126.41</v>
      </c>
      <c r="G2026" s="37">
        <v>19126.41</v>
      </c>
      <c r="H2026" s="37">
        <v>19126.41</v>
      </c>
      <c r="I2026" s="37">
        <v>19126.41</v>
      </c>
      <c r="J2026" s="37">
        <v>19126.41</v>
      </c>
      <c r="K2026" s="37">
        <v>19126.41</v>
      </c>
      <c r="L2026" s="37">
        <v>19126.41</v>
      </c>
      <c r="M2026" s="37">
        <v>19126.41</v>
      </c>
      <c r="N2026" s="37">
        <v>19126.41</v>
      </c>
      <c r="O2026" s="37">
        <v>19126.41</v>
      </c>
      <c r="P2026" s="37">
        <v>19126.41</v>
      </c>
      <c r="Q2026" s="37">
        <v>19126.41</v>
      </c>
      <c r="R2026" s="37">
        <v>19126.41</v>
      </c>
      <c r="S2026" s="37">
        <v>19126.41</v>
      </c>
    </row>
    <row r="2027" spans="2:19">
      <c r="B2027" s="6">
        <v>1993</v>
      </c>
      <c r="C2027" s="37">
        <v>112647.32</v>
      </c>
      <c r="D2027" s="37">
        <v>112647.32</v>
      </c>
      <c r="E2027" s="37">
        <v>112647.32</v>
      </c>
      <c r="F2027" s="37">
        <v>112647.32</v>
      </c>
      <c r="G2027" s="37">
        <v>112647.32</v>
      </c>
      <c r="H2027" s="37">
        <v>112647.32</v>
      </c>
      <c r="I2027" s="37">
        <v>112647.32</v>
      </c>
      <c r="J2027" s="37">
        <v>112647.32</v>
      </c>
      <c r="K2027" s="37">
        <v>112647.32</v>
      </c>
      <c r="L2027" s="37">
        <v>112647.32</v>
      </c>
      <c r="M2027" s="37">
        <v>112647.32</v>
      </c>
      <c r="N2027" s="37">
        <v>112647.32</v>
      </c>
      <c r="O2027" s="37">
        <v>112647.32</v>
      </c>
      <c r="P2027" s="37">
        <v>112647.32</v>
      </c>
      <c r="Q2027" s="37">
        <v>112647.32</v>
      </c>
      <c r="R2027" s="37">
        <v>112647.32</v>
      </c>
      <c r="S2027" s="37">
        <v>112647.32</v>
      </c>
    </row>
    <row r="2028" spans="2:19">
      <c r="B2028" s="6">
        <v>1992</v>
      </c>
      <c r="C2028" s="37">
        <v>120742.09</v>
      </c>
      <c r="D2028" s="37">
        <v>120742.09</v>
      </c>
      <c r="E2028" s="37">
        <v>120742.09</v>
      </c>
      <c r="F2028" s="37">
        <v>120742.09</v>
      </c>
      <c r="G2028" s="37">
        <v>120742.09</v>
      </c>
      <c r="H2028" s="37">
        <v>120742.09</v>
      </c>
      <c r="I2028" s="37">
        <v>120742.09</v>
      </c>
      <c r="J2028" s="37">
        <v>120742.09</v>
      </c>
      <c r="K2028" s="37">
        <v>120742.09</v>
      </c>
      <c r="L2028" s="37">
        <v>120742.09</v>
      </c>
      <c r="M2028" s="37">
        <v>120742.09</v>
      </c>
      <c r="N2028" s="37">
        <v>120742.09</v>
      </c>
      <c r="O2028" s="37">
        <v>120742.09</v>
      </c>
      <c r="P2028" s="37">
        <v>120742.09</v>
      </c>
      <c r="Q2028" s="37">
        <v>120742.09</v>
      </c>
      <c r="R2028" s="37">
        <v>120742.09</v>
      </c>
      <c r="S2028" s="37">
        <v>120742.09</v>
      </c>
    </row>
    <row r="2029" spans="2:19">
      <c r="B2029" s="6">
        <v>1991</v>
      </c>
      <c r="C2029" s="37">
        <v>128935.15</v>
      </c>
      <c r="D2029" s="37">
        <v>128935.15</v>
      </c>
      <c r="E2029" s="37">
        <v>128935.15</v>
      </c>
      <c r="F2029" s="37">
        <v>128935.15</v>
      </c>
      <c r="G2029" s="37">
        <v>128935.15</v>
      </c>
      <c r="H2029" s="37">
        <v>128935.15</v>
      </c>
      <c r="I2029" s="37">
        <v>128935.15</v>
      </c>
      <c r="J2029" s="37">
        <v>128935.15</v>
      </c>
      <c r="K2029" s="37">
        <v>128935.15</v>
      </c>
      <c r="L2029" s="37">
        <v>128935.15</v>
      </c>
      <c r="M2029" s="37">
        <v>128935.15</v>
      </c>
      <c r="N2029" s="37">
        <v>128935.15</v>
      </c>
      <c r="O2029" s="37">
        <v>106644</v>
      </c>
      <c r="P2029" s="37">
        <v>106644</v>
      </c>
      <c r="Q2029" s="37">
        <v>106644</v>
      </c>
      <c r="R2029" s="37">
        <v>106644</v>
      </c>
      <c r="S2029" s="37">
        <v>106644</v>
      </c>
    </row>
    <row r="2030" spans="2:19">
      <c r="B2030" s="6">
        <v>1990</v>
      </c>
      <c r="C2030" s="37">
        <v>87551.91</v>
      </c>
      <c r="D2030" s="37">
        <v>87551.91</v>
      </c>
      <c r="E2030" s="37">
        <v>87551.91</v>
      </c>
      <c r="F2030" s="37">
        <v>87551.91</v>
      </c>
      <c r="G2030" s="37">
        <v>87551.91</v>
      </c>
      <c r="H2030" s="37">
        <v>87551.91</v>
      </c>
      <c r="I2030" s="37">
        <v>87551.91</v>
      </c>
      <c r="J2030" s="37">
        <v>87551.91</v>
      </c>
      <c r="K2030" s="37">
        <v>87551.91</v>
      </c>
      <c r="L2030" s="37">
        <v>87551.91</v>
      </c>
      <c r="M2030" s="37">
        <v>87551.91</v>
      </c>
      <c r="N2030" s="37">
        <v>87551.91</v>
      </c>
      <c r="O2030" s="37">
        <v>87551.913329999996</v>
      </c>
      <c r="P2030" s="37">
        <v>87551.913329999996</v>
      </c>
      <c r="Q2030" s="37">
        <v>87551.913329999996</v>
      </c>
      <c r="R2030" s="37">
        <v>87551.913329999996</v>
      </c>
      <c r="S2030" s="37">
        <v>87344.43</v>
      </c>
    </row>
    <row r="2031" spans="2:19">
      <c r="B2031" s="6">
        <v>1989</v>
      </c>
      <c r="C2031" s="37">
        <v>66044.25</v>
      </c>
      <c r="D2031" s="37">
        <v>66044.25</v>
      </c>
      <c r="E2031" s="37">
        <v>66044.25</v>
      </c>
      <c r="F2031" s="37">
        <v>66044.25</v>
      </c>
      <c r="G2031" s="37">
        <v>66044.25</v>
      </c>
      <c r="H2031" s="37">
        <v>66044.25</v>
      </c>
      <c r="I2031" s="37">
        <v>66044.25</v>
      </c>
      <c r="J2031" s="37">
        <v>66044.25</v>
      </c>
      <c r="K2031" s="37">
        <v>66044.25</v>
      </c>
      <c r="L2031" s="37">
        <v>66044.25</v>
      </c>
      <c r="M2031" s="37">
        <v>66044.25</v>
      </c>
      <c r="N2031" s="37">
        <v>66044.25</v>
      </c>
      <c r="O2031" s="37">
        <v>66044.253330000007</v>
      </c>
      <c r="P2031" s="37">
        <v>66044.253330000007</v>
      </c>
      <c r="Q2031" s="37">
        <v>66044.253330000007</v>
      </c>
      <c r="R2031" s="37">
        <v>66044.253330000007</v>
      </c>
      <c r="S2031" s="37">
        <v>66044.253330000007</v>
      </c>
    </row>
    <row r="2032" spans="2:19">
      <c r="B2032" s="6">
        <v>1988</v>
      </c>
      <c r="C2032" s="37">
        <v>115188.27</v>
      </c>
      <c r="D2032" s="37">
        <v>115188.27</v>
      </c>
      <c r="E2032" s="37">
        <v>115188.27</v>
      </c>
      <c r="F2032" s="37">
        <v>115188.27</v>
      </c>
      <c r="G2032" s="37">
        <v>115188.27</v>
      </c>
      <c r="H2032" s="37">
        <v>115188.27</v>
      </c>
      <c r="I2032" s="37">
        <v>115188.27</v>
      </c>
      <c r="J2032" s="37">
        <v>115188.27</v>
      </c>
      <c r="K2032" s="37">
        <v>115188.27</v>
      </c>
      <c r="L2032" s="37">
        <v>115188.27</v>
      </c>
      <c r="M2032" s="37">
        <v>115188.27</v>
      </c>
      <c r="N2032" s="37">
        <v>115188.27</v>
      </c>
      <c r="O2032" s="37">
        <v>114796.8</v>
      </c>
      <c r="P2032" s="37">
        <v>111860.79667</v>
      </c>
      <c r="Q2032" s="37">
        <v>111860.79667</v>
      </c>
      <c r="R2032" s="37">
        <v>111860.79667</v>
      </c>
      <c r="S2032" s="37">
        <v>111860.79667</v>
      </c>
    </row>
    <row r="2033" spans="2:19">
      <c r="B2033" s="6">
        <v>1987</v>
      </c>
      <c r="C2033" s="37">
        <v>167695.56</v>
      </c>
      <c r="D2033" s="37">
        <v>167695.56</v>
      </c>
      <c r="E2033" s="37">
        <v>167695.56</v>
      </c>
      <c r="F2033" s="37">
        <v>167695.56</v>
      </c>
      <c r="G2033" s="37">
        <v>167695.56</v>
      </c>
      <c r="H2033" s="37">
        <v>167695.56</v>
      </c>
      <c r="I2033" s="37">
        <v>167695.56</v>
      </c>
      <c r="J2033" s="37">
        <v>167695.56</v>
      </c>
      <c r="K2033" s="37">
        <v>164875.79999999999</v>
      </c>
      <c r="L2033" s="37">
        <v>164875.79999999999</v>
      </c>
      <c r="M2033" s="37">
        <v>164875.79999999999</v>
      </c>
      <c r="N2033" s="37">
        <v>164875.79999999999</v>
      </c>
      <c r="O2033" s="37">
        <v>186902.84</v>
      </c>
      <c r="P2033" s="37">
        <v>186902.84</v>
      </c>
      <c r="Q2033" s="37">
        <v>186902.84</v>
      </c>
      <c r="R2033" s="37">
        <v>186902.84</v>
      </c>
      <c r="S2033" s="37">
        <v>186902.84</v>
      </c>
    </row>
    <row r="2034" spans="2:19">
      <c r="B2034" s="6">
        <v>1986</v>
      </c>
      <c r="C2034" s="37">
        <v>119897.34</v>
      </c>
      <c r="D2034" s="37">
        <v>119897.34</v>
      </c>
      <c r="E2034" s="37">
        <v>119897.34</v>
      </c>
      <c r="F2034" s="37">
        <v>119897.34</v>
      </c>
      <c r="G2034" s="37">
        <v>119897.34</v>
      </c>
      <c r="H2034" s="37">
        <v>119897.34</v>
      </c>
      <c r="I2034" s="37">
        <v>119897.34</v>
      </c>
      <c r="J2034" s="37">
        <v>119897.34</v>
      </c>
      <c r="K2034" s="37">
        <v>116072.01</v>
      </c>
      <c r="L2034" s="37">
        <v>116072.01</v>
      </c>
      <c r="M2034" s="37">
        <v>116072.01</v>
      </c>
      <c r="N2034" s="37">
        <v>116072.01</v>
      </c>
      <c r="O2034" s="37">
        <v>116072.01</v>
      </c>
      <c r="P2034" s="37">
        <v>116072.01</v>
      </c>
      <c r="Q2034" s="37">
        <v>116072.01</v>
      </c>
      <c r="R2034" s="37">
        <v>116072.01</v>
      </c>
      <c r="S2034" s="37">
        <v>116072.01</v>
      </c>
    </row>
    <row r="2035" spans="2:19">
      <c r="B2035" s="6">
        <v>1985</v>
      </c>
      <c r="C2035" s="37">
        <v>233628.01</v>
      </c>
      <c r="D2035" s="37">
        <v>233628.01</v>
      </c>
      <c r="E2035" s="37">
        <v>233628.01</v>
      </c>
      <c r="F2035" s="37">
        <v>233628.01</v>
      </c>
      <c r="G2035" s="37">
        <v>233628.01</v>
      </c>
      <c r="H2035" s="37">
        <v>233628.01</v>
      </c>
      <c r="I2035" s="37">
        <v>233628.01</v>
      </c>
      <c r="J2035" s="37">
        <v>233628.01</v>
      </c>
      <c r="K2035" s="37">
        <v>233628.01</v>
      </c>
      <c r="L2035" s="37">
        <v>233628.01</v>
      </c>
      <c r="M2035" s="37">
        <v>233628.01</v>
      </c>
      <c r="N2035" s="37">
        <v>233628.01</v>
      </c>
      <c r="O2035" s="37">
        <v>233628.00667</v>
      </c>
      <c r="P2035" s="37">
        <v>233628.00667</v>
      </c>
      <c r="Q2035" s="37">
        <v>233628.00667</v>
      </c>
      <c r="R2035" s="37">
        <v>233628.00667</v>
      </c>
      <c r="S2035" s="37">
        <v>233628.00667</v>
      </c>
    </row>
    <row r="2036" spans="2:19">
      <c r="B2036" s="6">
        <v>1984</v>
      </c>
      <c r="C2036" s="37">
        <v>99103.02</v>
      </c>
      <c r="D2036" s="37">
        <v>99103.02</v>
      </c>
      <c r="E2036" s="37">
        <v>99103.02</v>
      </c>
      <c r="F2036" s="37">
        <v>99103.02</v>
      </c>
      <c r="G2036" s="37">
        <v>99103.02</v>
      </c>
      <c r="H2036" s="37">
        <v>99103.02</v>
      </c>
      <c r="I2036" s="37">
        <v>99103.02</v>
      </c>
      <c r="J2036" s="37">
        <v>99103.02</v>
      </c>
      <c r="K2036" s="37">
        <v>99103.02</v>
      </c>
      <c r="L2036" s="37">
        <v>99103.02</v>
      </c>
      <c r="M2036" s="37">
        <v>99103.02</v>
      </c>
      <c r="N2036" s="37">
        <v>99103.02</v>
      </c>
      <c r="O2036" s="37">
        <v>99103.02</v>
      </c>
      <c r="P2036" s="37">
        <v>99103.02</v>
      </c>
      <c r="Q2036" s="37">
        <v>99103.02</v>
      </c>
      <c r="R2036" s="37">
        <v>99103.02</v>
      </c>
      <c r="S2036" s="37">
        <v>99103.02</v>
      </c>
    </row>
    <row r="2037" spans="2:19">
      <c r="B2037" s="6">
        <v>1983</v>
      </c>
      <c r="C2037" s="37">
        <v>92040.38</v>
      </c>
      <c r="D2037" s="37">
        <v>92040.38</v>
      </c>
      <c r="E2037" s="37">
        <v>92040.38</v>
      </c>
      <c r="F2037" s="37">
        <v>92040.38</v>
      </c>
      <c r="G2037" s="37">
        <v>92040.38</v>
      </c>
      <c r="H2037" s="37">
        <v>92040.38</v>
      </c>
      <c r="I2037" s="37">
        <v>91853.25</v>
      </c>
      <c r="J2037" s="37">
        <v>91853.25</v>
      </c>
      <c r="K2037" s="37">
        <v>91853.25</v>
      </c>
      <c r="L2037" s="37">
        <v>91853.25</v>
      </c>
      <c r="M2037" s="37">
        <v>91853.25</v>
      </c>
      <c r="N2037" s="37">
        <v>91853.25</v>
      </c>
      <c r="O2037" s="37">
        <v>91852.87</v>
      </c>
      <c r="P2037" s="37">
        <v>91852.87</v>
      </c>
      <c r="Q2037" s="37">
        <v>91308.81667</v>
      </c>
      <c r="R2037" s="37">
        <v>91308.81667</v>
      </c>
      <c r="S2037" s="37">
        <v>91308.81667</v>
      </c>
    </row>
    <row r="2038" spans="2:19">
      <c r="B2038" s="6">
        <v>1982</v>
      </c>
      <c r="C2038" s="37">
        <v>112195.17</v>
      </c>
      <c r="D2038" s="37">
        <v>112195.17</v>
      </c>
      <c r="E2038" s="37">
        <v>112195.17</v>
      </c>
      <c r="F2038" s="37">
        <v>112195.17</v>
      </c>
      <c r="G2038" s="37">
        <v>112195.17</v>
      </c>
      <c r="H2038" s="37">
        <v>112195.17</v>
      </c>
      <c r="I2038" s="37">
        <v>112195.17</v>
      </c>
      <c r="J2038" s="37">
        <v>112195.17</v>
      </c>
      <c r="K2038" s="37">
        <v>112195.17</v>
      </c>
      <c r="L2038" s="37">
        <v>112195.17</v>
      </c>
      <c r="M2038" s="37">
        <v>112195.17</v>
      </c>
      <c r="N2038" s="37">
        <v>112195.17</v>
      </c>
      <c r="O2038" s="37">
        <v>112195.16667000001</v>
      </c>
      <c r="P2038" s="37">
        <v>112195.16667000001</v>
      </c>
      <c r="Q2038" s="37">
        <v>112195.16667000001</v>
      </c>
      <c r="R2038" s="37">
        <v>112195.16667000001</v>
      </c>
      <c r="S2038" s="37">
        <v>112195.16667000001</v>
      </c>
    </row>
    <row r="2039" spans="2:19">
      <c r="B2039" s="6">
        <v>1981</v>
      </c>
      <c r="C2039" s="37">
        <v>208284.63</v>
      </c>
      <c r="D2039" s="37">
        <v>208284.63</v>
      </c>
      <c r="E2039" s="37">
        <v>208284.63</v>
      </c>
      <c r="F2039" s="37">
        <v>208284.63</v>
      </c>
      <c r="G2039" s="37">
        <v>208284.63</v>
      </c>
      <c r="H2039" s="37">
        <v>204792.89</v>
      </c>
      <c r="I2039" s="37">
        <v>204792.89</v>
      </c>
      <c r="J2039" s="37">
        <v>204792.89</v>
      </c>
      <c r="K2039" s="37">
        <v>204792.89</v>
      </c>
      <c r="L2039" s="37">
        <v>204792.89</v>
      </c>
      <c r="M2039" s="37">
        <v>204792.89</v>
      </c>
      <c r="N2039" s="37">
        <v>204792.89</v>
      </c>
      <c r="O2039" s="37">
        <v>204792.89332999999</v>
      </c>
      <c r="P2039" s="37">
        <v>204792.89332999999</v>
      </c>
      <c r="Q2039" s="37">
        <v>204792.89332999999</v>
      </c>
      <c r="R2039" s="37">
        <v>204792.89332999999</v>
      </c>
      <c r="S2039" s="37">
        <v>204792.89332999999</v>
      </c>
    </row>
    <row r="2040" spans="2:19">
      <c r="B2040" s="6">
        <v>1980</v>
      </c>
      <c r="C2040" s="37">
        <v>96356.71</v>
      </c>
      <c r="D2040" s="37">
        <v>96356.71</v>
      </c>
      <c r="E2040" s="37">
        <v>96356.71</v>
      </c>
      <c r="F2040" s="37">
        <v>96356.71</v>
      </c>
      <c r="G2040" s="37">
        <v>96356.71</v>
      </c>
      <c r="H2040" s="37">
        <v>96356.71</v>
      </c>
      <c r="I2040" s="37">
        <v>96356.71</v>
      </c>
      <c r="J2040" s="37">
        <v>96356.71</v>
      </c>
      <c r="K2040" s="37">
        <v>96356.71</v>
      </c>
      <c r="L2040" s="37">
        <v>96356.71</v>
      </c>
      <c r="M2040" s="37">
        <v>96356.71</v>
      </c>
      <c r="N2040" s="37">
        <v>96356.71</v>
      </c>
      <c r="O2040" s="37">
        <v>96356.70667</v>
      </c>
      <c r="P2040" s="37">
        <v>96356.70667</v>
      </c>
      <c r="Q2040" s="37">
        <v>96356.70667</v>
      </c>
      <c r="R2040" s="37">
        <v>96356.70667</v>
      </c>
      <c r="S2040" s="37">
        <v>96356.70667</v>
      </c>
    </row>
    <row r="2041" spans="2:19">
      <c r="B2041" s="6">
        <v>1979</v>
      </c>
      <c r="C2041" s="37">
        <v>158615.01</v>
      </c>
      <c r="D2041" s="37">
        <v>158615.01</v>
      </c>
      <c r="E2041" s="37">
        <v>158615.01</v>
      </c>
      <c r="F2041" s="37">
        <v>158615.01</v>
      </c>
      <c r="G2041" s="37">
        <v>158615.01</v>
      </c>
      <c r="H2041" s="37">
        <v>158615.01</v>
      </c>
      <c r="I2041" s="37">
        <v>152537.12</v>
      </c>
      <c r="J2041" s="37">
        <v>152537.12</v>
      </c>
      <c r="K2041" s="37">
        <v>152537.12</v>
      </c>
      <c r="L2041" s="37">
        <v>152537.12</v>
      </c>
      <c r="M2041" s="37">
        <v>152537.12</v>
      </c>
      <c r="N2041" s="37">
        <v>152537.12</v>
      </c>
      <c r="O2041" s="37">
        <v>152537.12</v>
      </c>
      <c r="P2041" s="37">
        <v>152537.12</v>
      </c>
      <c r="Q2041" s="37">
        <v>152537.12</v>
      </c>
      <c r="R2041" s="37">
        <v>152537.12</v>
      </c>
      <c r="S2041" s="37">
        <v>152537.12</v>
      </c>
    </row>
    <row r="2042" spans="2:19">
      <c r="B2042" s="6">
        <v>1978</v>
      </c>
      <c r="C2042" s="37">
        <v>167165.84</v>
      </c>
      <c r="D2042" s="37">
        <v>167165.84</v>
      </c>
      <c r="E2042" s="37">
        <v>167165.84</v>
      </c>
      <c r="F2042" s="37">
        <v>167165.84</v>
      </c>
      <c r="G2042" s="37">
        <v>167165.84</v>
      </c>
      <c r="H2042" s="37">
        <v>167165.84</v>
      </c>
      <c r="I2042" s="37">
        <v>167165.84</v>
      </c>
      <c r="J2042" s="37">
        <v>167165.84</v>
      </c>
      <c r="K2042" s="37">
        <v>167165.84</v>
      </c>
      <c r="L2042" s="37">
        <v>167165.84</v>
      </c>
      <c r="M2042" s="37">
        <v>167165.84</v>
      </c>
      <c r="N2042" s="37">
        <v>167165.84</v>
      </c>
      <c r="O2042" s="37">
        <v>167165.84</v>
      </c>
      <c r="P2042" s="37">
        <v>167165.84</v>
      </c>
      <c r="Q2042" s="37">
        <v>167165.84</v>
      </c>
      <c r="R2042" s="37">
        <v>167165.84</v>
      </c>
      <c r="S2042" s="37">
        <v>167165.84</v>
      </c>
    </row>
    <row r="2043" spans="2:19">
      <c r="B2043" s="6">
        <v>1977</v>
      </c>
      <c r="C2043" s="37">
        <v>106917.36</v>
      </c>
      <c r="D2043" s="37">
        <v>106917.36</v>
      </c>
      <c r="E2043" s="37">
        <v>106917.36</v>
      </c>
      <c r="F2043" s="37">
        <v>106917.36</v>
      </c>
      <c r="G2043" s="37">
        <v>106917.36</v>
      </c>
      <c r="H2043" s="37">
        <v>106917.36</v>
      </c>
      <c r="I2043" s="37">
        <v>106917.36</v>
      </c>
      <c r="J2043" s="37">
        <v>106917.36</v>
      </c>
      <c r="K2043" s="37">
        <v>106917.36</v>
      </c>
      <c r="L2043" s="37">
        <v>106917.36</v>
      </c>
      <c r="M2043" s="37">
        <v>106917.36</v>
      </c>
      <c r="N2043" s="37">
        <v>106917.36</v>
      </c>
      <c r="O2043" s="37">
        <v>106918</v>
      </c>
      <c r="P2043" s="37">
        <v>99589.69</v>
      </c>
      <c r="Q2043" s="37">
        <v>99589.69</v>
      </c>
      <c r="R2043" s="37">
        <v>99589.69</v>
      </c>
      <c r="S2043" s="37">
        <v>99589.69</v>
      </c>
    </row>
    <row r="2044" spans="2:19">
      <c r="B2044" s="6">
        <v>1976</v>
      </c>
      <c r="C2044" s="37">
        <v>145876.68</v>
      </c>
      <c r="D2044" s="37">
        <v>145876.68</v>
      </c>
      <c r="E2044" s="37">
        <v>145876.68</v>
      </c>
      <c r="F2044" s="37">
        <v>145876.68</v>
      </c>
      <c r="G2044" s="37">
        <v>145876.68</v>
      </c>
      <c r="H2044" s="37">
        <v>145876.68</v>
      </c>
      <c r="I2044" s="37">
        <v>145876.68</v>
      </c>
      <c r="J2044" s="37">
        <v>145876.68</v>
      </c>
      <c r="K2044" s="37">
        <v>145876.68</v>
      </c>
      <c r="L2044" s="37">
        <v>145876.68</v>
      </c>
      <c r="M2044" s="37">
        <v>145876.68</v>
      </c>
      <c r="N2044" s="37">
        <v>145876.68</v>
      </c>
      <c r="O2044" s="37">
        <v>145876.68</v>
      </c>
      <c r="P2044" s="37">
        <v>145876.68</v>
      </c>
      <c r="Q2044" s="37">
        <v>145876.68</v>
      </c>
      <c r="R2044" s="37">
        <v>145876.68</v>
      </c>
      <c r="S2044" s="37">
        <v>145876.68</v>
      </c>
    </row>
    <row r="2045" spans="2:19">
      <c r="B2045" s="6">
        <v>1975</v>
      </c>
      <c r="C2045" s="37">
        <v>91400.1</v>
      </c>
      <c r="D2045" s="37">
        <v>91400.1</v>
      </c>
      <c r="E2045" s="37">
        <v>91400.1</v>
      </c>
      <c r="F2045" s="37">
        <v>91400.1</v>
      </c>
      <c r="G2045" s="37">
        <v>91400.1</v>
      </c>
      <c r="H2045" s="37">
        <v>91400.1</v>
      </c>
      <c r="I2045" s="37">
        <v>91400.1</v>
      </c>
      <c r="J2045" s="37">
        <v>89961.54</v>
      </c>
      <c r="K2045" s="37">
        <v>89961.54</v>
      </c>
      <c r="L2045" s="37">
        <v>75114.179999999993</v>
      </c>
      <c r="M2045" s="37">
        <v>75114.179999999993</v>
      </c>
      <c r="N2045" s="37">
        <v>68010.179999999993</v>
      </c>
      <c r="O2045" s="37">
        <v>67654.976670000004</v>
      </c>
      <c r="P2045" s="37">
        <v>67654.976670000004</v>
      </c>
      <c r="Q2045" s="37">
        <v>67654.976670000004</v>
      </c>
      <c r="R2045" s="37">
        <v>67654.976670000004</v>
      </c>
      <c r="S2045" s="37">
        <v>63943.14</v>
      </c>
    </row>
    <row r="2046" spans="2:19">
      <c r="B2046" s="6">
        <v>1974</v>
      </c>
      <c r="C2046" s="37">
        <v>62390.64</v>
      </c>
      <c r="D2046" s="37">
        <v>62390.64</v>
      </c>
      <c r="E2046" s="37">
        <v>62390.64</v>
      </c>
      <c r="F2046" s="37">
        <v>62390.64</v>
      </c>
      <c r="G2046" s="37">
        <v>62390.64</v>
      </c>
      <c r="H2046" s="37">
        <v>62390.64</v>
      </c>
      <c r="I2046" s="37">
        <v>62390.64</v>
      </c>
      <c r="J2046" s="37">
        <v>55390.64</v>
      </c>
      <c r="K2046" s="37">
        <v>55390.64</v>
      </c>
      <c r="L2046" s="37">
        <v>55390.64</v>
      </c>
      <c r="M2046" s="37">
        <v>55390.64</v>
      </c>
      <c r="N2046" s="37">
        <v>55390.64</v>
      </c>
      <c r="O2046" s="37">
        <v>55391</v>
      </c>
      <c r="P2046" s="37">
        <v>55391</v>
      </c>
      <c r="Q2046" s="37">
        <v>54010.64</v>
      </c>
      <c r="R2046" s="37">
        <v>54010.63667</v>
      </c>
      <c r="S2046" s="37">
        <v>54010.63667</v>
      </c>
    </row>
    <row r="2047" spans="2:19">
      <c r="B2047" s="6">
        <v>1973</v>
      </c>
      <c r="C2047" s="37">
        <v>124218.58</v>
      </c>
      <c r="D2047" s="37">
        <v>124218.58</v>
      </c>
      <c r="E2047" s="37">
        <v>124218.58</v>
      </c>
      <c r="F2047" s="37">
        <v>124218.58</v>
      </c>
      <c r="G2047" s="37">
        <v>124218.58</v>
      </c>
      <c r="H2047" s="37">
        <v>122488.88</v>
      </c>
      <c r="I2047" s="37">
        <v>119853.14</v>
      </c>
      <c r="J2047" s="37">
        <v>119853.14</v>
      </c>
      <c r="K2047" s="37">
        <v>119853.14</v>
      </c>
      <c r="L2047" s="37">
        <v>119853.14</v>
      </c>
      <c r="M2047" s="37">
        <v>119853.14</v>
      </c>
      <c r="N2047" s="37">
        <v>119853.14</v>
      </c>
      <c r="O2047" s="37">
        <v>119852.26</v>
      </c>
      <c r="P2047" s="37">
        <v>109409.05</v>
      </c>
      <c r="Q2047" s="37">
        <v>106262.64333000001</v>
      </c>
      <c r="R2047" s="37">
        <v>106262.64333000001</v>
      </c>
      <c r="S2047" s="37">
        <v>106262.64333000001</v>
      </c>
    </row>
    <row r="2048" spans="2:19">
      <c r="B2048" s="6">
        <v>1972</v>
      </c>
      <c r="C2048" s="37">
        <v>143058.04</v>
      </c>
      <c r="D2048" s="37">
        <v>143058.04</v>
      </c>
      <c r="E2048" s="37">
        <v>143058.04</v>
      </c>
      <c r="F2048" s="37">
        <v>143058.04</v>
      </c>
      <c r="G2048" s="37">
        <v>143058.04</v>
      </c>
      <c r="H2048" s="37">
        <v>143058.04</v>
      </c>
      <c r="I2048" s="37">
        <v>143058.04</v>
      </c>
      <c r="J2048" s="37">
        <v>143058.04</v>
      </c>
      <c r="K2048" s="37">
        <v>140312.37</v>
      </c>
      <c r="L2048" s="37">
        <v>140312.37</v>
      </c>
      <c r="M2048" s="37">
        <v>140312.37</v>
      </c>
      <c r="N2048" s="37">
        <v>140312.37</v>
      </c>
      <c r="O2048" s="37">
        <v>140312.36666999999</v>
      </c>
      <c r="P2048" s="37">
        <v>140312.36666999999</v>
      </c>
      <c r="Q2048" s="37">
        <v>140312.36666999999</v>
      </c>
      <c r="R2048" s="37">
        <v>140312.36666999999</v>
      </c>
      <c r="S2048" s="37">
        <v>140312.36666999999</v>
      </c>
    </row>
    <row r="2049" spans="2:19">
      <c r="B2049" s="6">
        <v>1971</v>
      </c>
      <c r="C2049" s="37">
        <v>200373.15</v>
      </c>
      <c r="D2049" s="37">
        <v>200373.15</v>
      </c>
      <c r="E2049" s="37">
        <v>200373.15</v>
      </c>
      <c r="F2049" s="37">
        <v>200373.15</v>
      </c>
      <c r="G2049" s="37">
        <v>200373.15</v>
      </c>
      <c r="H2049" s="37">
        <v>200373.15</v>
      </c>
      <c r="I2049" s="37">
        <v>200373.15</v>
      </c>
      <c r="J2049" s="37">
        <v>200373.15</v>
      </c>
      <c r="K2049" s="37">
        <v>200373.15</v>
      </c>
      <c r="L2049" s="37">
        <v>199008.33</v>
      </c>
      <c r="M2049" s="37">
        <v>199008.33</v>
      </c>
      <c r="N2049" s="37">
        <v>198520.9</v>
      </c>
      <c r="O2049" s="37">
        <v>198520.9</v>
      </c>
      <c r="P2049" s="37">
        <v>198520.9</v>
      </c>
      <c r="Q2049" s="37">
        <v>198520.9</v>
      </c>
      <c r="R2049" s="37">
        <v>198520.90333</v>
      </c>
      <c r="S2049" s="37">
        <v>198520.90333</v>
      </c>
    </row>
    <row r="2050" spans="2:19">
      <c r="B2050" s="6">
        <v>1970</v>
      </c>
      <c r="C2050" s="37">
        <v>100658.37</v>
      </c>
      <c r="D2050" s="37">
        <v>100658.37</v>
      </c>
      <c r="E2050" s="37">
        <v>100658.37</v>
      </c>
      <c r="F2050" s="37">
        <v>100658.37</v>
      </c>
      <c r="G2050" s="37">
        <v>100658.37</v>
      </c>
      <c r="H2050" s="37">
        <v>100658.37</v>
      </c>
      <c r="I2050" s="37">
        <v>100658.37</v>
      </c>
      <c r="J2050" s="37">
        <v>100658.37</v>
      </c>
      <c r="K2050" s="37">
        <v>100658.37</v>
      </c>
      <c r="L2050" s="37">
        <v>100658.37</v>
      </c>
      <c r="M2050" s="37">
        <v>100658.37</v>
      </c>
      <c r="N2050" s="37">
        <v>100658.37</v>
      </c>
      <c r="O2050" s="37">
        <v>100658</v>
      </c>
      <c r="P2050" s="37">
        <v>88461.37</v>
      </c>
      <c r="Q2050" s="37">
        <v>99461.37</v>
      </c>
      <c r="R2050" s="37">
        <v>96126.87</v>
      </c>
      <c r="S2050" s="37">
        <v>96126.87</v>
      </c>
    </row>
    <row r="2051" spans="2:19">
      <c r="B2051" s="6">
        <v>1969</v>
      </c>
      <c r="C2051" s="37">
        <v>197896.4</v>
      </c>
      <c r="D2051" s="37">
        <v>197896.4</v>
      </c>
      <c r="E2051" s="37">
        <v>197896.4</v>
      </c>
      <c r="F2051" s="37">
        <v>197896.4</v>
      </c>
      <c r="G2051" s="37">
        <v>197896.4</v>
      </c>
      <c r="H2051" s="37">
        <v>197896.4</v>
      </c>
      <c r="I2051" s="37">
        <v>197896.4</v>
      </c>
      <c r="J2051" s="37">
        <v>197896.4</v>
      </c>
      <c r="K2051" s="37">
        <v>197896.4</v>
      </c>
      <c r="L2051" s="37">
        <v>197896.4</v>
      </c>
      <c r="M2051" s="37">
        <v>197896.4</v>
      </c>
      <c r="N2051" s="37">
        <v>197896.4</v>
      </c>
      <c r="O2051" s="37">
        <v>197896.40333</v>
      </c>
      <c r="P2051" s="37">
        <v>197896.40333</v>
      </c>
      <c r="Q2051" s="37">
        <v>197896.40333</v>
      </c>
      <c r="R2051" s="37">
        <v>197896.40333</v>
      </c>
      <c r="S2051" s="37">
        <v>197896.40333</v>
      </c>
    </row>
    <row r="2052" spans="2:19">
      <c r="B2052" s="6">
        <v>1968</v>
      </c>
      <c r="C2052" s="37">
        <v>90456.15</v>
      </c>
      <c r="D2052" s="37">
        <v>90456.15</v>
      </c>
      <c r="E2052" s="37">
        <v>90456.15</v>
      </c>
      <c r="F2052" s="37">
        <v>90456.15</v>
      </c>
      <c r="G2052" s="37">
        <v>90456.15</v>
      </c>
      <c r="H2052" s="37">
        <v>88256.91</v>
      </c>
      <c r="I2052" s="37">
        <v>85225.78</v>
      </c>
      <c r="J2052" s="37">
        <v>85225.78</v>
      </c>
      <c r="K2052" s="37">
        <v>85225.78</v>
      </c>
      <c r="L2052" s="37">
        <v>85225.78</v>
      </c>
      <c r="M2052" s="37">
        <v>82436.649999999994</v>
      </c>
      <c r="N2052" s="37">
        <v>82436.649999999994</v>
      </c>
      <c r="O2052" s="37">
        <v>74313.070000000007</v>
      </c>
      <c r="P2052" s="37">
        <v>71911.986669999998</v>
      </c>
      <c r="Q2052" s="37">
        <v>71911.986669999998</v>
      </c>
      <c r="R2052" s="37">
        <v>71911.986669999998</v>
      </c>
      <c r="S2052" s="37">
        <v>71645.2</v>
      </c>
    </row>
    <row r="2053" spans="2:19">
      <c r="B2053" s="6">
        <v>1967</v>
      </c>
      <c r="C2053" s="37">
        <v>122907.38</v>
      </c>
      <c r="D2053" s="37">
        <v>122907.38</v>
      </c>
      <c r="E2053" s="37">
        <v>122907.38</v>
      </c>
      <c r="F2053" s="37">
        <v>122907.38</v>
      </c>
      <c r="G2053" s="37">
        <v>122907.38</v>
      </c>
      <c r="H2053" s="37">
        <v>121653.82</v>
      </c>
      <c r="I2053" s="37">
        <v>116956.12</v>
      </c>
      <c r="J2053" s="37">
        <v>115939.72</v>
      </c>
      <c r="K2053" s="37">
        <v>108665.01</v>
      </c>
      <c r="L2053" s="37">
        <v>107772.84</v>
      </c>
      <c r="M2053" s="37">
        <v>107772.84</v>
      </c>
      <c r="N2053" s="37">
        <v>107772.84</v>
      </c>
      <c r="O2053" s="37">
        <v>114144.08</v>
      </c>
      <c r="P2053" s="37">
        <v>114144.08</v>
      </c>
      <c r="Q2053" s="37">
        <v>113105.1</v>
      </c>
      <c r="R2053" s="37">
        <v>110518.92</v>
      </c>
      <c r="S2053" s="37">
        <v>106656.6</v>
      </c>
    </row>
    <row r="2054" spans="2:19">
      <c r="B2054" s="6">
        <v>1966</v>
      </c>
      <c r="C2054" s="37">
        <v>91972.18</v>
      </c>
      <c r="D2054" s="37">
        <v>91972.18</v>
      </c>
      <c r="E2054" s="37">
        <v>91972.18</v>
      </c>
      <c r="F2054" s="37">
        <v>91972.18</v>
      </c>
      <c r="G2054" s="37">
        <v>91972.18</v>
      </c>
      <c r="H2054" s="37">
        <v>88126.58</v>
      </c>
      <c r="I2054" s="37">
        <v>80841.759999999995</v>
      </c>
      <c r="J2054" s="37">
        <v>78210.559999999998</v>
      </c>
      <c r="K2054" s="37">
        <v>70622.559999999998</v>
      </c>
      <c r="L2054" s="37">
        <v>63508.2</v>
      </c>
      <c r="M2054" s="37">
        <v>49542.6</v>
      </c>
      <c r="N2054" s="37">
        <v>47518.6</v>
      </c>
      <c r="O2054" s="37">
        <v>47518.6</v>
      </c>
      <c r="P2054" s="37">
        <v>47518.6</v>
      </c>
      <c r="Q2054" s="37">
        <v>45697.00333</v>
      </c>
      <c r="R2054" s="37">
        <v>45697.00333</v>
      </c>
      <c r="S2054" s="37">
        <v>44744.25</v>
      </c>
    </row>
    <row r="2055" spans="2:19">
      <c r="B2055" s="6">
        <v>1965</v>
      </c>
      <c r="C2055" s="37">
        <v>99750.64</v>
      </c>
      <c r="D2055" s="37">
        <v>99750.64</v>
      </c>
      <c r="E2055" s="37">
        <v>99750.64</v>
      </c>
      <c r="F2055" s="37">
        <v>99750.64</v>
      </c>
      <c r="G2055" s="37">
        <v>99750.64</v>
      </c>
      <c r="H2055" s="37">
        <v>85398.28</v>
      </c>
      <c r="I2055" s="37">
        <v>85398.28</v>
      </c>
      <c r="J2055" s="37">
        <v>85099.48</v>
      </c>
      <c r="K2055" s="37">
        <v>83804.320000000007</v>
      </c>
      <c r="L2055" s="37">
        <v>83804.320000000007</v>
      </c>
      <c r="M2055" s="37">
        <v>83804.320000000007</v>
      </c>
      <c r="N2055" s="37">
        <v>81613.119999999995</v>
      </c>
      <c r="O2055" s="37">
        <v>81613.119999999995</v>
      </c>
      <c r="P2055" s="37">
        <v>74093.320000000007</v>
      </c>
      <c r="Q2055" s="37">
        <v>73206.880000000005</v>
      </c>
      <c r="R2055" s="37">
        <v>69561.523329999996</v>
      </c>
      <c r="S2055" s="37">
        <v>60746.92</v>
      </c>
    </row>
    <row r="2056" spans="2:19">
      <c r="B2056" s="6">
        <v>1964</v>
      </c>
      <c r="C2056" s="37">
        <v>103208.63</v>
      </c>
      <c r="D2056" s="37">
        <v>98528.53</v>
      </c>
      <c r="E2056" s="37">
        <v>75596.66</v>
      </c>
      <c r="F2056" s="37">
        <v>52640.39</v>
      </c>
      <c r="G2056" s="37">
        <v>45075.26</v>
      </c>
      <c r="H2056" s="37">
        <v>9268.94</v>
      </c>
      <c r="I2056" s="37">
        <v>5008.29</v>
      </c>
      <c r="J2056" s="37">
        <v>910.88</v>
      </c>
      <c r="K2056" s="37">
        <v>910.88</v>
      </c>
      <c r="L2056" s="37">
        <v>910.88</v>
      </c>
      <c r="M2056" s="37">
        <v>910.88</v>
      </c>
      <c r="N2056" s="37">
        <v>910.88</v>
      </c>
      <c r="O2056" s="37">
        <v>910.88</v>
      </c>
      <c r="P2056" s="37">
        <v>910.88</v>
      </c>
      <c r="Q2056" s="37">
        <v>910.88</v>
      </c>
      <c r="R2056" s="37">
        <v>910.88</v>
      </c>
      <c r="S2056" s="37">
        <v>910.88</v>
      </c>
    </row>
    <row r="2057" spans="2:19">
      <c r="B2057" s="6">
        <v>1963</v>
      </c>
      <c r="C2057" s="37">
        <v>1653.78</v>
      </c>
      <c r="D2057" s="37">
        <v>1653.78</v>
      </c>
      <c r="E2057" s="37">
        <v>1653.78</v>
      </c>
      <c r="F2057" s="37">
        <v>1653.78</v>
      </c>
      <c r="G2057" s="37">
        <v>1653.78</v>
      </c>
      <c r="H2057" s="37">
        <v>1653.78</v>
      </c>
      <c r="I2057" s="37">
        <v>1653.78</v>
      </c>
      <c r="J2057" s="37">
        <v>1653.78</v>
      </c>
      <c r="K2057" s="37">
        <v>1653.78</v>
      </c>
      <c r="L2057" s="37">
        <v>1653.78</v>
      </c>
      <c r="M2057" s="37">
        <v>1653.78</v>
      </c>
      <c r="N2057" s="37">
        <v>1653.78</v>
      </c>
      <c r="O2057" s="37">
        <v>1653.78</v>
      </c>
      <c r="P2057" s="37">
        <v>1653.78</v>
      </c>
      <c r="Q2057" s="37">
        <v>1653.78</v>
      </c>
      <c r="R2057" s="37">
        <v>1653.78</v>
      </c>
      <c r="S2057" s="37">
        <v>1653.78</v>
      </c>
    </row>
    <row r="2058" spans="2:19">
      <c r="B2058" s="6">
        <v>1962</v>
      </c>
      <c r="C2058" s="37">
        <v>1191.4100000000001</v>
      </c>
      <c r="D2058" s="37">
        <v>1191.4100000000001</v>
      </c>
      <c r="E2058" s="37">
        <v>1191.4100000000001</v>
      </c>
      <c r="F2058" s="37">
        <v>1191.4100000000001</v>
      </c>
      <c r="G2058" s="37">
        <v>1191.4100000000001</v>
      </c>
      <c r="H2058" s="37">
        <v>1191.4100000000001</v>
      </c>
      <c r="I2058" s="37">
        <v>1191.4100000000001</v>
      </c>
      <c r="J2058" s="37">
        <v>1191.4100000000001</v>
      </c>
      <c r="K2058" s="37">
        <v>1191.4100000000001</v>
      </c>
      <c r="L2058" s="37">
        <v>1191.4100000000001</v>
      </c>
      <c r="M2058" s="37">
        <v>1191.4100000000001</v>
      </c>
      <c r="N2058" s="37">
        <v>1191.4100000000001</v>
      </c>
      <c r="O2058" s="37">
        <v>1191.4100000000001</v>
      </c>
      <c r="P2058" s="37">
        <v>1191.4100000000001</v>
      </c>
      <c r="Q2058" s="37">
        <v>1191.4100000000001</v>
      </c>
      <c r="R2058" s="37">
        <v>1191.4100000000001</v>
      </c>
      <c r="S2058" s="37">
        <v>1191.4100000000001</v>
      </c>
    </row>
    <row r="2059" spans="2:19">
      <c r="B2059" s="6">
        <v>1961</v>
      </c>
      <c r="C2059" s="37">
        <v>1695.87</v>
      </c>
      <c r="D2059" s="37">
        <v>1695.87</v>
      </c>
      <c r="E2059" s="37">
        <v>1695.87</v>
      </c>
      <c r="F2059" s="37">
        <v>1695.87</v>
      </c>
      <c r="G2059" s="37">
        <v>1695.87</v>
      </c>
      <c r="H2059" s="37">
        <v>1695.87</v>
      </c>
      <c r="I2059" s="37">
        <v>1695.87</v>
      </c>
      <c r="J2059" s="37">
        <v>1695.87</v>
      </c>
      <c r="K2059" s="37">
        <v>1695.87</v>
      </c>
      <c r="L2059" s="37">
        <v>1695.87</v>
      </c>
      <c r="M2059" s="37">
        <v>1695.87</v>
      </c>
      <c r="N2059" s="37">
        <v>1695.87</v>
      </c>
      <c r="O2059" s="37">
        <v>0</v>
      </c>
      <c r="P2059" s="37">
        <v>0</v>
      </c>
      <c r="Q2059" s="37">
        <v>0</v>
      </c>
      <c r="R2059" s="37">
        <v>0</v>
      </c>
      <c r="S2059" s="37">
        <v>0</v>
      </c>
    </row>
    <row r="2060" spans="2:19">
      <c r="B2060" s="6">
        <v>1960</v>
      </c>
      <c r="C2060" s="37">
        <v>123.82</v>
      </c>
      <c r="D2060" s="37">
        <v>123.82</v>
      </c>
      <c r="E2060" s="37">
        <v>123.82</v>
      </c>
      <c r="F2060" s="37">
        <v>123.82</v>
      </c>
      <c r="G2060" s="37">
        <v>123.82</v>
      </c>
      <c r="H2060" s="37">
        <v>123.82</v>
      </c>
      <c r="I2060" s="37">
        <v>123.82</v>
      </c>
      <c r="J2060" s="37">
        <v>123.82</v>
      </c>
      <c r="K2060" s="37">
        <v>123.82</v>
      </c>
      <c r="L2060" s="37">
        <v>123.82</v>
      </c>
      <c r="M2060" s="37">
        <v>123.82</v>
      </c>
      <c r="N2060" s="37">
        <v>123.82</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183.6</v>
      </c>
      <c r="D2063" s="37">
        <v>183.6</v>
      </c>
      <c r="E2063" s="37">
        <v>183.6</v>
      </c>
      <c r="F2063" s="37">
        <v>183.6</v>
      </c>
      <c r="G2063" s="37">
        <v>183.6</v>
      </c>
      <c r="H2063" s="37">
        <v>183.6</v>
      </c>
      <c r="I2063" s="37">
        <v>183.6</v>
      </c>
      <c r="J2063" s="37">
        <v>183.6</v>
      </c>
      <c r="K2063" s="37">
        <v>183.6</v>
      </c>
      <c r="L2063" s="37">
        <v>183.6</v>
      </c>
      <c r="M2063" s="37">
        <v>183.6</v>
      </c>
      <c r="N2063" s="37">
        <v>183.6</v>
      </c>
      <c r="O2063" s="37">
        <v>0</v>
      </c>
      <c r="P2063" s="37">
        <v>0</v>
      </c>
      <c r="Q2063" s="37">
        <v>0</v>
      </c>
      <c r="R2063" s="37">
        <v>0</v>
      </c>
      <c r="S2063" s="37">
        <v>0</v>
      </c>
    </row>
    <row r="2064" spans="2:19">
      <c r="B2064" s="6">
        <v>1956</v>
      </c>
      <c r="C2064" s="37">
        <v>282.14999999999998</v>
      </c>
      <c r="D2064" s="37">
        <v>282.14999999999998</v>
      </c>
      <c r="E2064" s="37">
        <v>282.14999999999998</v>
      </c>
      <c r="F2064" s="37">
        <v>282.14999999999998</v>
      </c>
      <c r="G2064" s="37">
        <v>282.14999999999998</v>
      </c>
      <c r="H2064" s="37">
        <v>282.14999999999998</v>
      </c>
      <c r="I2064" s="37">
        <v>282.14999999999998</v>
      </c>
      <c r="J2064" s="37">
        <v>282.14999999999998</v>
      </c>
      <c r="K2064" s="37">
        <v>282.14999999999998</v>
      </c>
      <c r="L2064" s="37">
        <v>282.14999999999998</v>
      </c>
      <c r="M2064" s="37">
        <v>282.14999999999998</v>
      </c>
      <c r="N2064" s="37">
        <v>282.14999999999998</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2506.69</v>
      </c>
      <c r="D2068" s="37">
        <v>2506.69</v>
      </c>
      <c r="E2068" s="37">
        <v>2506.69</v>
      </c>
      <c r="F2068" s="37">
        <v>2506.69</v>
      </c>
      <c r="G2068" s="37">
        <v>2506.69</v>
      </c>
      <c r="H2068" s="37">
        <v>2506.69</v>
      </c>
      <c r="I2068" s="37">
        <v>2506.69</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5254185.3600000013</v>
      </c>
      <c r="D2091" s="8">
        <f>SUM(D2013:D2090)</f>
        <v>5294880.2100000018</v>
      </c>
      <c r="E2091" s="8">
        <f>SUM(E2012:E2090)</f>
        <v>5391528.2700000014</v>
      </c>
      <c r="F2091" s="8">
        <f>SUM(F2011:F2090)</f>
        <v>5492220.1700000009</v>
      </c>
      <c r="G2091" s="8">
        <f>SUM(G2010:G2090)</f>
        <v>5552660.8600000003</v>
      </c>
      <c r="H2091" s="8">
        <f>SUM(H2004:H2090)</f>
        <v>5642766.620000002</v>
      </c>
      <c r="I2091" s="8">
        <f>SUM(I2004:I2090)</f>
        <v>5805226.7100000018</v>
      </c>
      <c r="J2091" s="8">
        <f t="shared" ref="J2091" si="39">SUM(J2004:J2090)</f>
        <v>5927383.0200000014</v>
      </c>
      <c r="K2091" s="8">
        <f>SUM(K2004:K2090)</f>
        <v>6013844.4800000004</v>
      </c>
      <c r="L2091" s="8">
        <f t="shared" ref="L2091" si="40">SUM(L2004:L2090)</f>
        <v>6153534.0899999999</v>
      </c>
      <c r="M2091" s="8">
        <f>SUM(M2004:M2090)</f>
        <v>6312508.9999999991</v>
      </c>
      <c r="N2091" s="11">
        <f>SUM(N1999:N2090)</f>
        <v>6356124.5999999996</v>
      </c>
      <c r="O2091" s="11">
        <f>SUM(O1999:O2090)</f>
        <v>6469412.7966700001</v>
      </c>
      <c r="P2091" s="11">
        <f>SUM(P1999:P2090)</f>
        <v>6547116.9300099993</v>
      </c>
      <c r="Q2091" s="11">
        <f>SUM(Q1999:Q2090)</f>
        <v>6696506.9333399981</v>
      </c>
      <c r="R2091" s="11">
        <f>SUM(R1998:R2090)</f>
        <v>6826159.7566699991</v>
      </c>
      <c r="S2091" s="11">
        <f>SUM(S1998:S2090)</f>
        <v>6984343.9833399998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65634.55</v>
      </c>
    </row>
    <row r="2474" spans="1:19">
      <c r="A2474" s="38"/>
      <c r="B2474" s="6">
        <v>2021</v>
      </c>
      <c r="C2474" s="36"/>
      <c r="D2474" s="36"/>
      <c r="E2474" s="36"/>
      <c r="F2474" s="36"/>
      <c r="G2474" s="36"/>
      <c r="H2474" s="36"/>
      <c r="I2474" s="36"/>
      <c r="J2474" s="36"/>
      <c r="K2474" s="36"/>
      <c r="L2474" s="36"/>
      <c r="M2474" s="36"/>
      <c r="N2474" s="36"/>
      <c r="O2474" s="36"/>
      <c r="P2474" s="36"/>
      <c r="Q2474" s="36"/>
      <c r="R2474" s="37">
        <v>15740.87</v>
      </c>
      <c r="S2474" s="37">
        <v>15740.87</v>
      </c>
    </row>
    <row r="2475" spans="1:19">
      <c r="B2475" s="6">
        <v>2020</v>
      </c>
      <c r="C2475" s="36"/>
      <c r="D2475" s="36"/>
      <c r="E2475" s="36"/>
      <c r="F2475" s="36"/>
      <c r="G2475" s="36"/>
      <c r="H2475" s="36"/>
      <c r="I2475" s="36"/>
      <c r="J2475" s="36"/>
      <c r="K2475" s="36"/>
      <c r="L2475" s="36"/>
      <c r="M2475" s="36"/>
      <c r="N2475" s="36"/>
      <c r="O2475" s="36"/>
      <c r="P2475" s="36"/>
      <c r="Q2475" s="37">
        <v>40867.47</v>
      </c>
      <c r="R2475" s="37">
        <v>40867.47</v>
      </c>
      <c r="S2475" s="37">
        <v>40867.47</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31222.15</v>
      </c>
      <c r="P2477" s="37">
        <v>31222.15</v>
      </c>
      <c r="Q2477" s="37">
        <v>31222.15</v>
      </c>
      <c r="R2477" s="37">
        <v>31222.15</v>
      </c>
      <c r="S2477" s="37">
        <v>31222.15</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21848.3</v>
      </c>
      <c r="L2481" s="37">
        <v>21848.3</v>
      </c>
      <c r="M2481" s="37">
        <v>21848.3</v>
      </c>
      <c r="N2481" s="37">
        <v>21848.3</v>
      </c>
      <c r="O2481" s="37">
        <v>21848.3</v>
      </c>
      <c r="P2481" s="37">
        <v>21848.3</v>
      </c>
      <c r="Q2481" s="37">
        <v>21848.3</v>
      </c>
      <c r="R2481" s="37">
        <v>21848.3</v>
      </c>
      <c r="S2481" s="37">
        <v>21848.3</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25552.51</v>
      </c>
      <c r="H2485" s="37">
        <v>25552.51</v>
      </c>
      <c r="I2485" s="37">
        <v>25552.51</v>
      </c>
      <c r="J2485" s="37">
        <v>25552.51</v>
      </c>
      <c r="K2485" s="37">
        <v>25552.51</v>
      </c>
      <c r="L2485" s="37">
        <v>25552.51</v>
      </c>
      <c r="M2485" s="37">
        <v>25552.51</v>
      </c>
      <c r="N2485" s="37">
        <v>25552.51</v>
      </c>
      <c r="O2485" s="37">
        <v>25552.51</v>
      </c>
      <c r="P2485" s="37">
        <v>25552.51</v>
      </c>
      <c r="Q2485" s="37">
        <v>25552.51</v>
      </c>
      <c r="R2485" s="37">
        <v>25552.51</v>
      </c>
      <c r="S2485" s="37">
        <v>25552.51</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20835.12</v>
      </c>
      <c r="F2487" s="37">
        <v>20835.12</v>
      </c>
      <c r="G2487" s="37">
        <v>20835.12</v>
      </c>
      <c r="H2487" s="37">
        <v>20835.12</v>
      </c>
      <c r="I2487" s="37">
        <v>20835.12</v>
      </c>
      <c r="J2487" s="37">
        <v>20835.12</v>
      </c>
      <c r="K2487" s="37">
        <v>20835.12</v>
      </c>
      <c r="L2487" s="37">
        <v>20835.12</v>
      </c>
      <c r="M2487" s="37">
        <v>20835.12</v>
      </c>
      <c r="N2487" s="37">
        <v>20835.12</v>
      </c>
      <c r="O2487" s="37">
        <v>20835.12</v>
      </c>
      <c r="P2487" s="37">
        <v>20835.12</v>
      </c>
      <c r="Q2487" s="37">
        <v>20835.12</v>
      </c>
      <c r="R2487" s="37">
        <v>20835.12</v>
      </c>
      <c r="S2487" s="37">
        <v>20835.12</v>
      </c>
    </row>
    <row r="2488" spans="2:19">
      <c r="B2488" s="6">
        <v>2007</v>
      </c>
      <c r="C2488" s="36"/>
      <c r="D2488" s="37">
        <v>14090.34</v>
      </c>
      <c r="E2488" s="37">
        <v>14090.34</v>
      </c>
      <c r="F2488" s="37">
        <v>14090.34</v>
      </c>
      <c r="G2488" s="37">
        <v>14090.34</v>
      </c>
      <c r="H2488" s="37">
        <v>14090.34</v>
      </c>
      <c r="I2488" s="37">
        <v>14090.34</v>
      </c>
      <c r="J2488" s="37">
        <v>14090.34</v>
      </c>
      <c r="K2488" s="37">
        <v>14090.34</v>
      </c>
      <c r="L2488" s="37">
        <v>14090.34</v>
      </c>
      <c r="M2488" s="37">
        <v>14090.34</v>
      </c>
      <c r="N2488" s="37">
        <v>14090.34</v>
      </c>
      <c r="O2488" s="37">
        <v>14090.34</v>
      </c>
      <c r="P2488" s="37">
        <v>14090.34</v>
      </c>
      <c r="Q2488" s="37">
        <v>14090.34</v>
      </c>
      <c r="R2488" s="37">
        <v>14090.34</v>
      </c>
      <c r="S2488" s="37">
        <v>14090.34</v>
      </c>
    </row>
    <row r="2489" spans="2:19">
      <c r="B2489" s="6">
        <v>2006</v>
      </c>
      <c r="C2489" s="37">
        <v>8221.24</v>
      </c>
      <c r="D2489" s="37">
        <v>8221.24</v>
      </c>
      <c r="E2489" s="37">
        <v>8221.24</v>
      </c>
      <c r="F2489" s="37">
        <v>8221.24</v>
      </c>
      <c r="G2489" s="37">
        <v>8221.24</v>
      </c>
      <c r="H2489" s="37">
        <v>8221.24</v>
      </c>
      <c r="I2489" s="37">
        <v>8221.24</v>
      </c>
      <c r="J2489" s="37">
        <v>8221.24</v>
      </c>
      <c r="K2489" s="37">
        <v>8221.24</v>
      </c>
      <c r="L2489" s="37">
        <v>8221.24</v>
      </c>
      <c r="M2489" s="37">
        <v>8221.24</v>
      </c>
      <c r="N2489" s="37">
        <v>8221.24</v>
      </c>
      <c r="O2489" s="37">
        <v>8221.24</v>
      </c>
      <c r="P2489" s="37">
        <v>8221.24</v>
      </c>
      <c r="Q2489" s="37">
        <v>8221.24</v>
      </c>
      <c r="R2489" s="37">
        <v>8221.24</v>
      </c>
      <c r="S2489" s="37">
        <v>8221.24</v>
      </c>
    </row>
    <row r="2490" spans="2:19">
      <c r="B2490" s="6">
        <v>2005</v>
      </c>
      <c r="C2490" s="37">
        <v>36571.43</v>
      </c>
      <c r="D2490" s="37">
        <v>28071.43</v>
      </c>
      <c r="E2490" s="37">
        <v>20571.43</v>
      </c>
      <c r="F2490" s="37">
        <v>20571.43</v>
      </c>
      <c r="G2490" s="37">
        <v>20571.43</v>
      </c>
      <c r="H2490" s="37">
        <v>20571.43</v>
      </c>
      <c r="I2490" s="37">
        <v>20571.43</v>
      </c>
      <c r="J2490" s="37">
        <v>20571.43</v>
      </c>
      <c r="K2490" s="37">
        <v>20571.43</v>
      </c>
      <c r="L2490" s="37">
        <v>20571.43</v>
      </c>
      <c r="M2490" s="37">
        <v>20571.43</v>
      </c>
      <c r="N2490" s="37">
        <v>20571.43</v>
      </c>
      <c r="O2490" s="37">
        <v>20571.43</v>
      </c>
      <c r="P2490" s="37">
        <v>20571.43</v>
      </c>
      <c r="Q2490" s="37">
        <v>20571.43</v>
      </c>
      <c r="R2490" s="37">
        <v>20571.43</v>
      </c>
      <c r="S2490" s="37">
        <v>20571.43</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4858.22</v>
      </c>
      <c r="D2492" s="37">
        <v>4858.22</v>
      </c>
      <c r="E2492" s="37">
        <v>4858.22</v>
      </c>
      <c r="F2492" s="37">
        <v>4858.22</v>
      </c>
      <c r="G2492" s="37">
        <v>4858.22</v>
      </c>
      <c r="H2492" s="37">
        <v>4858.22</v>
      </c>
      <c r="I2492" s="37">
        <v>4858.22</v>
      </c>
      <c r="J2492" s="37">
        <v>4858.22</v>
      </c>
      <c r="K2492" s="37">
        <v>4858.22</v>
      </c>
      <c r="L2492" s="37">
        <v>4858.22</v>
      </c>
      <c r="M2492" s="37">
        <v>4858.22</v>
      </c>
      <c r="N2492" s="37">
        <v>4858.22</v>
      </c>
      <c r="O2492" s="37">
        <v>4858.22</v>
      </c>
      <c r="P2492" s="37">
        <v>4858.22</v>
      </c>
      <c r="Q2492" s="37">
        <v>4858.22</v>
      </c>
      <c r="R2492" s="37">
        <v>4858.22</v>
      </c>
      <c r="S2492" s="37">
        <v>4858.22</v>
      </c>
    </row>
    <row r="2493" spans="2:19">
      <c r="B2493" s="6">
        <v>2002</v>
      </c>
      <c r="C2493" s="37">
        <v>12193.46</v>
      </c>
      <c r="D2493" s="37">
        <v>12193.46</v>
      </c>
      <c r="E2493" s="37">
        <v>12193.46</v>
      </c>
      <c r="F2493" s="37">
        <v>12193.46</v>
      </c>
      <c r="G2493" s="37">
        <v>12193.46</v>
      </c>
      <c r="H2493" s="37">
        <v>12193.46</v>
      </c>
      <c r="I2493" s="37">
        <v>12193.46</v>
      </c>
      <c r="J2493" s="37">
        <v>12193.46</v>
      </c>
      <c r="K2493" s="37">
        <v>12193.46</v>
      </c>
      <c r="L2493" s="37">
        <v>12193.46</v>
      </c>
      <c r="M2493" s="37">
        <v>12193.46</v>
      </c>
      <c r="N2493" s="37">
        <v>12193.46</v>
      </c>
      <c r="O2493" s="37">
        <v>12193.46</v>
      </c>
      <c r="P2493" s="37">
        <v>12193.46</v>
      </c>
      <c r="Q2493" s="37">
        <v>12193.46</v>
      </c>
      <c r="R2493" s="37">
        <v>12193.46</v>
      </c>
      <c r="S2493" s="37">
        <v>12193.46</v>
      </c>
    </row>
    <row r="2494" spans="2:19">
      <c r="B2494" s="6">
        <v>2001</v>
      </c>
      <c r="C2494" s="37">
        <v>34122.69</v>
      </c>
      <c r="D2494" s="37">
        <v>34122.69</v>
      </c>
      <c r="E2494" s="37">
        <v>34122.69</v>
      </c>
      <c r="F2494" s="37">
        <v>34122.69</v>
      </c>
      <c r="G2494" s="37">
        <v>34122.69</v>
      </c>
      <c r="H2494" s="37">
        <v>34122.69</v>
      </c>
      <c r="I2494" s="37">
        <v>34122.69</v>
      </c>
      <c r="J2494" s="37">
        <v>34122.69</v>
      </c>
      <c r="K2494" s="37">
        <v>34122.69</v>
      </c>
      <c r="L2494" s="37">
        <v>34122.69</v>
      </c>
      <c r="M2494" s="37">
        <v>34122.69</v>
      </c>
      <c r="N2494" s="37">
        <v>34122.69</v>
      </c>
      <c r="O2494" s="37">
        <v>34122.69</v>
      </c>
      <c r="P2494" s="37">
        <v>34122.69</v>
      </c>
      <c r="Q2494" s="37">
        <v>34122.69</v>
      </c>
      <c r="R2494" s="37">
        <v>34122.69</v>
      </c>
      <c r="S2494" s="37">
        <v>34122.69</v>
      </c>
    </row>
    <row r="2495" spans="2:19">
      <c r="B2495" s="6">
        <v>2000</v>
      </c>
      <c r="C2495" s="37">
        <v>14778.89</v>
      </c>
      <c r="D2495" s="37">
        <v>14778.89</v>
      </c>
      <c r="E2495" s="37">
        <v>14778.89</v>
      </c>
      <c r="F2495" s="37">
        <v>14778.89</v>
      </c>
      <c r="G2495" s="37">
        <v>14778.89</v>
      </c>
      <c r="H2495" s="37">
        <v>14778.89</v>
      </c>
      <c r="I2495" s="37">
        <v>14778.89</v>
      </c>
      <c r="J2495" s="37">
        <v>14778.89</v>
      </c>
      <c r="K2495" s="37">
        <v>14778.89</v>
      </c>
      <c r="L2495" s="37">
        <v>14778.89</v>
      </c>
      <c r="M2495" s="37">
        <v>14778.89</v>
      </c>
      <c r="N2495" s="37">
        <v>14778.89</v>
      </c>
      <c r="O2495" s="37">
        <v>14778.89</v>
      </c>
      <c r="P2495" s="37">
        <v>14778.89</v>
      </c>
      <c r="Q2495" s="37">
        <v>14778.89</v>
      </c>
      <c r="R2495" s="37">
        <v>14778.89</v>
      </c>
      <c r="S2495" s="37">
        <v>14778.89</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14247.15</v>
      </c>
      <c r="D2497" s="37">
        <v>14247.15</v>
      </c>
      <c r="E2497" s="37">
        <v>14247.15</v>
      </c>
      <c r="F2497" s="37">
        <v>14247.15</v>
      </c>
      <c r="G2497" s="37">
        <v>14247.15</v>
      </c>
      <c r="H2497" s="37">
        <v>14247.15</v>
      </c>
      <c r="I2497" s="37">
        <v>14247.15</v>
      </c>
      <c r="J2497" s="37">
        <v>14247.15</v>
      </c>
      <c r="K2497" s="37">
        <v>14247.15</v>
      </c>
      <c r="L2497" s="37">
        <v>14247.15</v>
      </c>
      <c r="M2497" s="37">
        <v>14247.15</v>
      </c>
      <c r="N2497" s="37">
        <v>14247.15</v>
      </c>
      <c r="O2497" s="37">
        <v>14247.15</v>
      </c>
      <c r="P2497" s="37">
        <v>14247.15</v>
      </c>
      <c r="Q2497" s="37">
        <v>14247.15</v>
      </c>
      <c r="R2497" s="37">
        <v>14247.15</v>
      </c>
      <c r="S2497" s="37">
        <v>14247.15</v>
      </c>
    </row>
    <row r="2498" spans="2:19">
      <c r="B2498" s="6">
        <v>1997</v>
      </c>
      <c r="C2498" s="37">
        <v>14035.98</v>
      </c>
      <c r="D2498" s="37">
        <v>14035.98</v>
      </c>
      <c r="E2498" s="37">
        <v>14035.98</v>
      </c>
      <c r="F2498" s="37">
        <v>14035.98</v>
      </c>
      <c r="G2498" s="37">
        <v>14035.98</v>
      </c>
      <c r="H2498" s="37">
        <v>14035.98</v>
      </c>
      <c r="I2498" s="37">
        <v>14035.98</v>
      </c>
      <c r="J2498" s="37">
        <v>14035.98</v>
      </c>
      <c r="K2498" s="37">
        <v>14035.98</v>
      </c>
      <c r="L2498" s="37">
        <v>14035.98</v>
      </c>
      <c r="M2498" s="37">
        <v>14035.98</v>
      </c>
      <c r="N2498" s="37">
        <v>14035.98</v>
      </c>
      <c r="O2498" s="37">
        <v>14035.98</v>
      </c>
      <c r="P2498" s="37">
        <v>14035.98</v>
      </c>
      <c r="Q2498" s="37">
        <v>14035.98</v>
      </c>
      <c r="R2498" s="37">
        <v>14035.98</v>
      </c>
      <c r="S2498" s="37">
        <v>14035.98</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13971.56</v>
      </c>
      <c r="D2501" s="37">
        <v>13971.56</v>
      </c>
      <c r="E2501" s="37">
        <v>13971.56</v>
      </c>
      <c r="F2501" s="37">
        <v>13971.56</v>
      </c>
      <c r="G2501" s="37">
        <v>13971.56</v>
      </c>
      <c r="H2501" s="37">
        <v>13971.56</v>
      </c>
      <c r="I2501" s="37">
        <v>13971.56</v>
      </c>
      <c r="J2501" s="37">
        <v>13971.56</v>
      </c>
      <c r="K2501" s="37">
        <v>13971.56</v>
      </c>
      <c r="L2501" s="37">
        <v>13971.56</v>
      </c>
      <c r="M2501" s="37">
        <v>13971.56</v>
      </c>
      <c r="N2501" s="37">
        <v>13971.56</v>
      </c>
      <c r="O2501" s="37">
        <v>13971.56</v>
      </c>
      <c r="P2501" s="37">
        <v>13971.56</v>
      </c>
      <c r="Q2501" s="37">
        <v>13971.56</v>
      </c>
      <c r="R2501" s="37">
        <v>13971.56</v>
      </c>
      <c r="S2501" s="37">
        <v>13971.56</v>
      </c>
    </row>
    <row r="2502" spans="2:19">
      <c r="B2502" s="6">
        <v>1993</v>
      </c>
      <c r="C2502" s="37">
        <v>13102.88</v>
      </c>
      <c r="D2502" s="37">
        <v>13102.88</v>
      </c>
      <c r="E2502" s="37">
        <v>13102.88</v>
      </c>
      <c r="F2502" s="37">
        <v>13102.88</v>
      </c>
      <c r="G2502" s="37">
        <v>13102.88</v>
      </c>
      <c r="H2502" s="37">
        <v>13102.88</v>
      </c>
      <c r="I2502" s="37">
        <v>13102.88</v>
      </c>
      <c r="J2502" s="37">
        <v>13102.88</v>
      </c>
      <c r="K2502" s="37">
        <v>13102.88</v>
      </c>
      <c r="L2502" s="37">
        <v>13102.88</v>
      </c>
      <c r="M2502" s="37">
        <v>13102.88</v>
      </c>
      <c r="N2502" s="37">
        <v>13102.88</v>
      </c>
      <c r="O2502" s="37">
        <v>13102.88</v>
      </c>
      <c r="P2502" s="37">
        <v>13102.88</v>
      </c>
      <c r="Q2502" s="37">
        <v>13102.88</v>
      </c>
      <c r="R2502" s="37">
        <v>13102.88</v>
      </c>
      <c r="S2502" s="37">
        <v>13102.88</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9363.7999999999993</v>
      </c>
      <c r="D2504" s="37">
        <v>9363.7999999999993</v>
      </c>
      <c r="E2504" s="37">
        <v>9363.7999999999993</v>
      </c>
      <c r="F2504" s="37">
        <v>9363.7999999999993</v>
      </c>
      <c r="G2504" s="37">
        <v>9363.7999999999993</v>
      </c>
      <c r="H2504" s="37">
        <v>9363.7999999999993</v>
      </c>
      <c r="I2504" s="37">
        <v>9363.7999999999993</v>
      </c>
      <c r="J2504" s="37">
        <v>9363.7999999999993</v>
      </c>
      <c r="K2504" s="37">
        <v>9363.7999999999993</v>
      </c>
      <c r="L2504" s="37">
        <v>9363.7999999999993</v>
      </c>
      <c r="M2504" s="37">
        <v>9363.7999999999993</v>
      </c>
      <c r="N2504" s="37">
        <v>9363.7999999999993</v>
      </c>
      <c r="O2504" s="37">
        <v>9363.7999999999993</v>
      </c>
      <c r="P2504" s="37">
        <v>9363.7999999999993</v>
      </c>
      <c r="Q2504" s="37">
        <v>9363.7999999999993</v>
      </c>
      <c r="R2504" s="37">
        <v>9363.7999999999993</v>
      </c>
      <c r="S2504" s="37">
        <v>9363.7999999999993</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10422.17</v>
      </c>
      <c r="D2507" s="37">
        <v>10422.17</v>
      </c>
      <c r="E2507" s="37">
        <v>10422.17</v>
      </c>
      <c r="F2507" s="37">
        <v>10422.17</v>
      </c>
      <c r="G2507" s="37">
        <v>10422.17</v>
      </c>
      <c r="H2507" s="37">
        <v>10422.17</v>
      </c>
      <c r="I2507" s="37">
        <v>10422.17</v>
      </c>
      <c r="J2507" s="37">
        <v>10422.17</v>
      </c>
      <c r="K2507" s="37">
        <v>10422.17</v>
      </c>
      <c r="L2507" s="37">
        <v>10422.17</v>
      </c>
      <c r="M2507" s="37">
        <v>10422.17</v>
      </c>
      <c r="N2507" s="37">
        <v>10422.17</v>
      </c>
      <c r="O2507" s="37">
        <v>10422.17</v>
      </c>
      <c r="P2507" s="37">
        <v>10422.17</v>
      </c>
      <c r="Q2507" s="37">
        <v>10422.17</v>
      </c>
      <c r="R2507" s="37">
        <v>10422.17</v>
      </c>
      <c r="S2507" s="37">
        <v>10422.17</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17128.28</v>
      </c>
      <c r="D2512" s="37">
        <v>17128.28</v>
      </c>
      <c r="E2512" s="37">
        <v>17128.28</v>
      </c>
      <c r="F2512" s="37">
        <v>17128.28</v>
      </c>
      <c r="G2512" s="37">
        <v>17128.28</v>
      </c>
      <c r="H2512" s="37">
        <v>17128.28</v>
      </c>
      <c r="I2512" s="37">
        <v>17128.28</v>
      </c>
      <c r="J2512" s="37">
        <v>17128.28</v>
      </c>
      <c r="K2512" s="37">
        <v>17128.28</v>
      </c>
      <c r="L2512" s="37">
        <v>17128.28</v>
      </c>
      <c r="M2512" s="37">
        <v>17128.28</v>
      </c>
      <c r="N2512" s="37">
        <v>17128.28</v>
      </c>
      <c r="O2512" s="37">
        <v>17128.28</v>
      </c>
      <c r="P2512" s="37">
        <v>17128.28</v>
      </c>
      <c r="Q2512" s="37">
        <v>17128.28</v>
      </c>
      <c r="R2512" s="37">
        <v>17128.28</v>
      </c>
      <c r="S2512" s="37">
        <v>17128.28</v>
      </c>
    </row>
    <row r="2513" spans="2:19">
      <c r="B2513" s="6">
        <v>1982</v>
      </c>
      <c r="C2513" s="37">
        <v>8275.77</v>
      </c>
      <c r="D2513" s="37">
        <v>8275.77</v>
      </c>
      <c r="E2513" s="37">
        <v>8275.77</v>
      </c>
      <c r="F2513" s="37">
        <v>8275.77</v>
      </c>
      <c r="G2513" s="37">
        <v>8275.77</v>
      </c>
      <c r="H2513" s="37">
        <v>8275.77</v>
      </c>
      <c r="I2513" s="37">
        <v>8275.77</v>
      </c>
      <c r="J2513" s="37">
        <v>8275.77</v>
      </c>
      <c r="K2513" s="37">
        <v>8275.77</v>
      </c>
      <c r="L2513" s="37">
        <v>8275.77</v>
      </c>
      <c r="M2513" s="37">
        <v>8275.77</v>
      </c>
      <c r="N2513" s="37">
        <v>8275.77</v>
      </c>
      <c r="O2513" s="37">
        <v>8275.77</v>
      </c>
      <c r="P2513" s="37">
        <v>8275.77</v>
      </c>
      <c r="Q2513" s="37">
        <v>8275.77</v>
      </c>
      <c r="R2513" s="37">
        <v>8275.77</v>
      </c>
      <c r="S2513" s="37">
        <v>8275.77</v>
      </c>
    </row>
    <row r="2514" spans="2:19">
      <c r="B2514" s="6">
        <v>1981</v>
      </c>
      <c r="C2514" s="37">
        <v>128457.49</v>
      </c>
      <c r="D2514" s="37">
        <v>128457.49</v>
      </c>
      <c r="E2514" s="37">
        <v>128457.49</v>
      </c>
      <c r="F2514" s="37">
        <v>128457.49</v>
      </c>
      <c r="G2514" s="37">
        <v>128457.49</v>
      </c>
      <c r="H2514" s="37">
        <v>128457.49</v>
      </c>
      <c r="I2514" s="37">
        <v>128457.49</v>
      </c>
      <c r="J2514" s="37">
        <v>128457.49</v>
      </c>
      <c r="K2514" s="37">
        <v>128457.49</v>
      </c>
      <c r="L2514" s="37">
        <v>128457.49</v>
      </c>
      <c r="M2514" s="37">
        <v>128457.49</v>
      </c>
      <c r="N2514" s="37">
        <v>128457.49</v>
      </c>
      <c r="O2514" s="37">
        <v>128457.49</v>
      </c>
      <c r="P2514" s="37">
        <v>128457.49</v>
      </c>
      <c r="Q2514" s="37">
        <v>128457.49</v>
      </c>
      <c r="R2514" s="37">
        <v>128457.49</v>
      </c>
      <c r="S2514" s="37">
        <v>128457.49</v>
      </c>
    </row>
    <row r="2515" spans="2:19">
      <c r="B2515" s="6">
        <v>1980</v>
      </c>
      <c r="C2515" s="37">
        <v>9855.14</v>
      </c>
      <c r="D2515" s="37">
        <v>9855.14</v>
      </c>
      <c r="E2515" s="37">
        <v>9855.14</v>
      </c>
      <c r="F2515" s="37">
        <v>9855.14</v>
      </c>
      <c r="G2515" s="37">
        <v>9855.14</v>
      </c>
      <c r="H2515" s="37">
        <v>9855.14</v>
      </c>
      <c r="I2515" s="37">
        <v>9855.14</v>
      </c>
      <c r="J2515" s="37">
        <v>9855.14</v>
      </c>
      <c r="K2515" s="37">
        <v>9855.14</v>
      </c>
      <c r="L2515" s="37">
        <v>9855.14</v>
      </c>
      <c r="M2515" s="37">
        <v>9855.14</v>
      </c>
      <c r="N2515" s="37">
        <v>9855.14</v>
      </c>
      <c r="O2515" s="37">
        <v>9855.14</v>
      </c>
      <c r="P2515" s="37">
        <v>9855.14</v>
      </c>
      <c r="Q2515" s="37">
        <v>9855.14</v>
      </c>
      <c r="R2515" s="37">
        <v>9855.14</v>
      </c>
      <c r="S2515" s="37">
        <v>9855.14</v>
      </c>
    </row>
    <row r="2516" spans="2:19">
      <c r="B2516" s="6">
        <v>1979</v>
      </c>
      <c r="C2516" s="37">
        <v>5736.69</v>
      </c>
      <c r="D2516" s="37">
        <v>5736.69</v>
      </c>
      <c r="E2516" s="37">
        <v>5736.69</v>
      </c>
      <c r="F2516" s="37">
        <v>5736.69</v>
      </c>
      <c r="G2516" s="37">
        <v>5736.69</v>
      </c>
      <c r="H2516" s="37">
        <v>5736.69</v>
      </c>
      <c r="I2516" s="37">
        <v>5736.69</v>
      </c>
      <c r="J2516" s="37">
        <v>5736.69</v>
      </c>
      <c r="K2516" s="37">
        <v>5736.69</v>
      </c>
      <c r="L2516" s="37">
        <v>5736.69</v>
      </c>
      <c r="M2516" s="37">
        <v>5736.69</v>
      </c>
      <c r="N2516" s="37">
        <v>5736.69</v>
      </c>
      <c r="O2516" s="37">
        <v>5736.69</v>
      </c>
      <c r="P2516" s="37">
        <v>5736.69</v>
      </c>
      <c r="Q2516" s="37">
        <v>5736.69</v>
      </c>
      <c r="R2516" s="37">
        <v>5736.69</v>
      </c>
      <c r="S2516" s="37">
        <v>5736.69</v>
      </c>
    </row>
    <row r="2517" spans="2:19">
      <c r="B2517" s="6">
        <v>1978</v>
      </c>
      <c r="C2517" s="37">
        <v>17262.240000000002</v>
      </c>
      <c r="D2517" s="37">
        <v>17262.240000000002</v>
      </c>
      <c r="E2517" s="37">
        <v>17262.240000000002</v>
      </c>
      <c r="F2517" s="37">
        <v>17262.240000000002</v>
      </c>
      <c r="G2517" s="37">
        <v>17262.240000000002</v>
      </c>
      <c r="H2517" s="37">
        <v>17262.240000000002</v>
      </c>
      <c r="I2517" s="37">
        <v>17262.240000000002</v>
      </c>
      <c r="J2517" s="37">
        <v>17262.240000000002</v>
      </c>
      <c r="K2517" s="37">
        <v>17262.240000000002</v>
      </c>
      <c r="L2517" s="37">
        <v>17262.240000000002</v>
      </c>
      <c r="M2517" s="37">
        <v>17262.240000000002</v>
      </c>
      <c r="N2517" s="37">
        <v>17262.240000000002</v>
      </c>
      <c r="O2517" s="37">
        <v>17262.240000000002</v>
      </c>
      <c r="P2517" s="37">
        <v>17262.240000000002</v>
      </c>
      <c r="Q2517" s="37">
        <v>17262.240000000002</v>
      </c>
      <c r="R2517" s="37">
        <v>17262.240000000002</v>
      </c>
      <c r="S2517" s="37">
        <v>17262.240000000002</v>
      </c>
    </row>
    <row r="2518" spans="2:19">
      <c r="B2518" s="6">
        <v>1977</v>
      </c>
      <c r="C2518" s="37">
        <v>4434.95</v>
      </c>
      <c r="D2518" s="37">
        <v>4434.95</v>
      </c>
      <c r="E2518" s="37">
        <v>4434.95</v>
      </c>
      <c r="F2518" s="37">
        <v>4434.95</v>
      </c>
      <c r="G2518" s="37">
        <v>4434.95</v>
      </c>
      <c r="H2518" s="37">
        <v>4434.95</v>
      </c>
      <c r="I2518" s="37">
        <v>4434.95</v>
      </c>
      <c r="J2518" s="37">
        <v>4434.95</v>
      </c>
      <c r="K2518" s="37">
        <v>4434.95</v>
      </c>
      <c r="L2518" s="37">
        <v>4434.95</v>
      </c>
      <c r="M2518" s="37">
        <v>4434.95</v>
      </c>
      <c r="N2518" s="37">
        <v>4434.95</v>
      </c>
      <c r="O2518" s="37">
        <v>4434.95</v>
      </c>
      <c r="P2518" s="37">
        <v>4434.95</v>
      </c>
      <c r="Q2518" s="37">
        <v>4434.95</v>
      </c>
      <c r="R2518" s="37">
        <v>4434.95</v>
      </c>
      <c r="S2518" s="37">
        <v>4434.95</v>
      </c>
    </row>
    <row r="2519" spans="2:19">
      <c r="B2519" s="6">
        <v>1976</v>
      </c>
      <c r="C2519" s="37">
        <v>22505.02</v>
      </c>
      <c r="D2519" s="37">
        <v>22505.02</v>
      </c>
      <c r="E2519" s="37">
        <v>22505.02</v>
      </c>
      <c r="F2519" s="37">
        <v>22505.02</v>
      </c>
      <c r="G2519" s="37">
        <v>22505.02</v>
      </c>
      <c r="H2519" s="37">
        <v>22505.02</v>
      </c>
      <c r="I2519" s="37">
        <v>22505.02</v>
      </c>
      <c r="J2519" s="37">
        <v>22505.02</v>
      </c>
      <c r="K2519" s="37">
        <v>16072.46</v>
      </c>
      <c r="L2519" s="37">
        <v>16072.46</v>
      </c>
      <c r="M2519" s="37">
        <v>16072.46</v>
      </c>
      <c r="N2519" s="37">
        <v>16072.46</v>
      </c>
      <c r="O2519" s="37">
        <v>16072.46</v>
      </c>
      <c r="P2519" s="37">
        <v>16072.46</v>
      </c>
      <c r="Q2519" s="37">
        <v>16072.46</v>
      </c>
      <c r="R2519" s="37">
        <v>16072.46</v>
      </c>
      <c r="S2519" s="37">
        <v>16072.46</v>
      </c>
    </row>
    <row r="2520" spans="2:19">
      <c r="B2520" s="6">
        <v>1975</v>
      </c>
      <c r="C2520" s="37">
        <v>9377.1</v>
      </c>
      <c r="D2520" s="37">
        <v>9377.1</v>
      </c>
      <c r="E2520" s="37">
        <v>9377.1</v>
      </c>
      <c r="F2520" s="37">
        <v>9377.1</v>
      </c>
      <c r="G2520" s="37">
        <v>9377.1</v>
      </c>
      <c r="H2520" s="37">
        <v>9377.1</v>
      </c>
      <c r="I2520" s="37">
        <v>9377.1</v>
      </c>
      <c r="J2520" s="37">
        <v>9377.1</v>
      </c>
      <c r="K2520" s="37">
        <v>4688.55</v>
      </c>
      <c r="L2520" s="37">
        <v>4688.55</v>
      </c>
      <c r="M2520" s="37">
        <v>4688.55</v>
      </c>
      <c r="N2520" s="37">
        <v>4688.55</v>
      </c>
      <c r="O2520" s="37">
        <v>4688.55</v>
      </c>
      <c r="P2520" s="37">
        <v>4688.55</v>
      </c>
      <c r="Q2520" s="37">
        <v>4688.55</v>
      </c>
      <c r="R2520" s="37">
        <v>4688.55</v>
      </c>
      <c r="S2520" s="37">
        <v>4688.55</v>
      </c>
    </row>
    <row r="2521" spans="2:19">
      <c r="B2521" s="6">
        <v>1974</v>
      </c>
      <c r="C2521" s="37">
        <v>653.94000000000005</v>
      </c>
      <c r="D2521" s="37">
        <v>653.94000000000005</v>
      </c>
      <c r="E2521" s="37">
        <v>653.94000000000005</v>
      </c>
      <c r="F2521" s="37">
        <v>653.94000000000005</v>
      </c>
      <c r="G2521" s="37">
        <v>653.94000000000005</v>
      </c>
      <c r="H2521" s="37">
        <v>653.94000000000005</v>
      </c>
      <c r="I2521" s="37">
        <v>653.94000000000005</v>
      </c>
      <c r="J2521" s="37">
        <v>653.94000000000005</v>
      </c>
      <c r="K2521" s="37">
        <v>653.94000000000005</v>
      </c>
      <c r="L2521" s="37">
        <v>653.94000000000005</v>
      </c>
      <c r="M2521" s="37">
        <v>653.94000000000005</v>
      </c>
      <c r="N2521" s="37">
        <v>653.94000000000005</v>
      </c>
      <c r="O2521" s="37">
        <v>653.94000000000005</v>
      </c>
      <c r="P2521" s="37">
        <v>653.94000000000005</v>
      </c>
      <c r="Q2521" s="37">
        <v>653.94000000000005</v>
      </c>
      <c r="R2521" s="37">
        <v>653.94000000000005</v>
      </c>
      <c r="S2521" s="37">
        <v>653.94000000000005</v>
      </c>
    </row>
    <row r="2522" spans="2:19">
      <c r="B2522" s="6">
        <v>1973</v>
      </c>
      <c r="C2522" s="37">
        <v>7517.02</v>
      </c>
      <c r="D2522" s="37">
        <v>7517.02</v>
      </c>
      <c r="E2522" s="37">
        <v>7517.02</v>
      </c>
      <c r="F2522" s="37">
        <v>7517.02</v>
      </c>
      <c r="G2522" s="37">
        <v>7517.02</v>
      </c>
      <c r="H2522" s="37">
        <v>7517.02</v>
      </c>
      <c r="I2522" s="37">
        <v>7517.02</v>
      </c>
      <c r="J2522" s="37">
        <v>7517.02</v>
      </c>
      <c r="K2522" s="37">
        <v>3223.7</v>
      </c>
      <c r="L2522" s="37">
        <v>3223.7</v>
      </c>
      <c r="M2522" s="37">
        <v>3223.7</v>
      </c>
      <c r="N2522" s="37">
        <v>3223.7</v>
      </c>
      <c r="O2522" s="37">
        <v>3223.7</v>
      </c>
      <c r="P2522" s="37">
        <v>3223.7</v>
      </c>
      <c r="Q2522" s="37">
        <v>3223.7</v>
      </c>
      <c r="R2522" s="37">
        <v>3223.7</v>
      </c>
      <c r="S2522" s="37">
        <v>3223.7</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23249.47</v>
      </c>
      <c r="D2524" s="37">
        <v>23249.47</v>
      </c>
      <c r="E2524" s="37">
        <v>23249.47</v>
      </c>
      <c r="F2524" s="37">
        <v>23249.47</v>
      </c>
      <c r="G2524" s="37">
        <v>23249.47</v>
      </c>
      <c r="H2524" s="37">
        <v>23249.47</v>
      </c>
      <c r="I2524" s="37">
        <v>23249.47</v>
      </c>
      <c r="J2524" s="37">
        <v>23249.47</v>
      </c>
      <c r="K2524" s="37">
        <v>23249.47</v>
      </c>
      <c r="L2524" s="37">
        <v>23249.47</v>
      </c>
      <c r="M2524" s="37">
        <v>23249.47</v>
      </c>
      <c r="N2524" s="37">
        <v>23249.47</v>
      </c>
      <c r="O2524" s="37">
        <v>23249.47</v>
      </c>
      <c r="P2524" s="37">
        <v>23249.47</v>
      </c>
      <c r="Q2524" s="37">
        <v>23249.47</v>
      </c>
      <c r="R2524" s="37">
        <v>23249.47</v>
      </c>
      <c r="S2524" s="37">
        <v>23249.47</v>
      </c>
    </row>
    <row r="2525" spans="2:19">
      <c r="B2525" s="6">
        <v>1970</v>
      </c>
      <c r="C2525" s="37">
        <v>2456.75</v>
      </c>
      <c r="D2525" s="37">
        <v>2456.75</v>
      </c>
      <c r="E2525" s="37">
        <v>2456.75</v>
      </c>
      <c r="F2525" s="37">
        <v>2456.75</v>
      </c>
      <c r="G2525" s="37">
        <v>2456.75</v>
      </c>
      <c r="H2525" s="37">
        <v>2456.75</v>
      </c>
      <c r="I2525" s="37">
        <v>2456.75</v>
      </c>
      <c r="J2525" s="37">
        <v>2456.75</v>
      </c>
      <c r="K2525" s="37">
        <v>2456.75</v>
      </c>
      <c r="L2525" s="37">
        <v>2456.75</v>
      </c>
      <c r="M2525" s="37">
        <v>2456.75</v>
      </c>
      <c r="N2525" s="37">
        <v>2456.75</v>
      </c>
      <c r="O2525" s="37">
        <v>2456.75</v>
      </c>
      <c r="P2525" s="37">
        <v>2456.75</v>
      </c>
      <c r="Q2525" s="37">
        <v>2456.75</v>
      </c>
      <c r="R2525" s="37">
        <v>2456.75</v>
      </c>
      <c r="S2525" s="37">
        <v>2456.75</v>
      </c>
    </row>
    <row r="2526" spans="2:19">
      <c r="B2526" s="6">
        <v>1969</v>
      </c>
      <c r="C2526" s="37">
        <v>4466.6499999999996</v>
      </c>
      <c r="D2526" s="37">
        <v>4466.6499999999996</v>
      </c>
      <c r="E2526" s="37">
        <v>4466.6499999999996</v>
      </c>
      <c r="F2526" s="37">
        <v>4466.6499999999996</v>
      </c>
      <c r="G2526" s="37">
        <v>4466.6499999999996</v>
      </c>
      <c r="H2526" s="37">
        <v>4466.6499999999996</v>
      </c>
      <c r="I2526" s="37">
        <v>4466.6499999999996</v>
      </c>
      <c r="J2526" s="37">
        <v>4466.6499999999996</v>
      </c>
      <c r="K2526" s="37">
        <v>4466.6499999999996</v>
      </c>
      <c r="L2526" s="37">
        <v>4466.6499999999996</v>
      </c>
      <c r="M2526" s="37">
        <v>4466.6499999999996</v>
      </c>
      <c r="N2526" s="37">
        <v>4466.6499999999996</v>
      </c>
      <c r="O2526" s="37">
        <v>4466.6499999999996</v>
      </c>
      <c r="P2526" s="37">
        <v>4466.6499999999996</v>
      </c>
      <c r="Q2526" s="37">
        <v>4466.6499999999996</v>
      </c>
      <c r="R2526" s="37">
        <v>4466.6499999999996</v>
      </c>
      <c r="S2526" s="37">
        <v>4466.6499999999996</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661.1</v>
      </c>
      <c r="D2528" s="37">
        <v>661.1</v>
      </c>
      <c r="E2528" s="37">
        <v>661.1</v>
      </c>
      <c r="F2528" s="37">
        <v>661.1</v>
      </c>
      <c r="G2528" s="37">
        <v>661.1</v>
      </c>
      <c r="H2528" s="37">
        <v>661.1</v>
      </c>
      <c r="I2528" s="37">
        <v>661.1</v>
      </c>
      <c r="J2528" s="37">
        <v>661.1</v>
      </c>
      <c r="K2528" s="37">
        <v>661.1</v>
      </c>
      <c r="L2528" s="37">
        <v>661.1</v>
      </c>
      <c r="M2528" s="37">
        <v>661.1</v>
      </c>
      <c r="N2528" s="37">
        <v>661.1</v>
      </c>
      <c r="O2528" s="37">
        <v>661.1</v>
      </c>
      <c r="P2528" s="37">
        <v>661.1</v>
      </c>
      <c r="Q2528" s="37">
        <v>661.1</v>
      </c>
      <c r="R2528" s="37">
        <v>661.1</v>
      </c>
      <c r="S2528" s="37">
        <v>661.1</v>
      </c>
    </row>
    <row r="2529" spans="2:19">
      <c r="B2529" s="6">
        <v>1966</v>
      </c>
      <c r="C2529" s="37">
        <v>9668.01</v>
      </c>
      <c r="D2529" s="37">
        <v>9668.01</v>
      </c>
      <c r="E2529" s="37">
        <v>9668.01</v>
      </c>
      <c r="F2529" s="37">
        <v>9668.01</v>
      </c>
      <c r="G2529" s="37">
        <v>9668.01</v>
      </c>
      <c r="H2529" s="37">
        <v>9668.01</v>
      </c>
      <c r="I2529" s="37">
        <v>9668.01</v>
      </c>
      <c r="J2529" s="37">
        <v>9668.01</v>
      </c>
      <c r="K2529" s="37">
        <v>9668.01</v>
      </c>
      <c r="L2529" s="37">
        <v>9668.01</v>
      </c>
      <c r="M2529" s="37">
        <v>9668.01</v>
      </c>
      <c r="N2529" s="37">
        <v>9668.01</v>
      </c>
      <c r="O2529" s="37">
        <v>9668.01</v>
      </c>
      <c r="P2529" s="37">
        <v>9668.01</v>
      </c>
      <c r="Q2529" s="37">
        <v>9668.01</v>
      </c>
      <c r="R2529" s="37">
        <v>9668.01</v>
      </c>
      <c r="S2529" s="37">
        <v>9668.01</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20527.34</v>
      </c>
      <c r="D2531" s="37">
        <v>20527.34</v>
      </c>
      <c r="E2531" s="37">
        <v>20527.34</v>
      </c>
      <c r="F2531" s="37">
        <v>20527.34</v>
      </c>
      <c r="G2531" s="37">
        <v>20527.34</v>
      </c>
      <c r="H2531" s="37">
        <v>20527.34</v>
      </c>
      <c r="I2531" s="37">
        <v>20527.34</v>
      </c>
      <c r="J2531" s="37">
        <v>20527.34</v>
      </c>
      <c r="K2531" s="37">
        <v>20527.34</v>
      </c>
      <c r="L2531" s="37">
        <v>20527.34</v>
      </c>
      <c r="M2531" s="37">
        <v>20527.34</v>
      </c>
      <c r="N2531" s="37">
        <v>20527.34</v>
      </c>
      <c r="O2531" s="37">
        <v>20527.34</v>
      </c>
      <c r="P2531" s="37">
        <v>20527.34</v>
      </c>
      <c r="Q2531" s="37">
        <v>20527.34</v>
      </c>
      <c r="R2531" s="37">
        <v>20527.34</v>
      </c>
      <c r="S2531" s="37">
        <v>20527.34</v>
      </c>
    </row>
    <row r="2532" spans="2:19">
      <c r="B2532" s="6">
        <v>1963</v>
      </c>
      <c r="C2532" s="37">
        <v>14254.3</v>
      </c>
      <c r="D2532" s="37">
        <v>14254.3</v>
      </c>
      <c r="E2532" s="37">
        <v>14254.3</v>
      </c>
      <c r="F2532" s="37">
        <v>14254.3</v>
      </c>
      <c r="G2532" s="37">
        <v>14254.3</v>
      </c>
      <c r="H2532" s="37">
        <v>14254.3</v>
      </c>
      <c r="I2532" s="37">
        <v>14254.3</v>
      </c>
      <c r="J2532" s="37">
        <v>14254.3</v>
      </c>
      <c r="K2532" s="37">
        <v>14254.3</v>
      </c>
      <c r="L2532" s="37">
        <v>14254.3</v>
      </c>
      <c r="M2532" s="37">
        <v>14254.3</v>
      </c>
      <c r="N2532" s="37">
        <v>14254.3</v>
      </c>
      <c r="O2532" s="37">
        <v>14254.3</v>
      </c>
      <c r="P2532" s="37">
        <v>14254.3</v>
      </c>
      <c r="Q2532" s="37">
        <v>14254.3</v>
      </c>
      <c r="R2532" s="37">
        <v>14254.3</v>
      </c>
      <c r="S2532" s="37">
        <v>14254.3</v>
      </c>
    </row>
    <row r="2533" spans="2:19">
      <c r="B2533" s="6">
        <v>1962</v>
      </c>
      <c r="C2533" s="37">
        <v>2296.73</v>
      </c>
      <c r="D2533" s="37">
        <v>2296.73</v>
      </c>
      <c r="E2533" s="37">
        <v>2296.73</v>
      </c>
      <c r="F2533" s="37">
        <v>2296.73</v>
      </c>
      <c r="G2533" s="37">
        <v>2296.73</v>
      </c>
      <c r="H2533" s="37">
        <v>2296.73</v>
      </c>
      <c r="I2533" s="37">
        <v>2296.73</v>
      </c>
      <c r="J2533" s="37">
        <v>2296.73</v>
      </c>
      <c r="K2533" s="37">
        <v>2296.73</v>
      </c>
      <c r="L2533" s="37">
        <v>2296.73</v>
      </c>
      <c r="M2533" s="37">
        <v>2296.73</v>
      </c>
      <c r="N2533" s="37">
        <v>2296.73</v>
      </c>
      <c r="O2533" s="37">
        <v>2296.73</v>
      </c>
      <c r="P2533" s="37">
        <v>2296.73</v>
      </c>
      <c r="Q2533" s="37">
        <v>2296.73</v>
      </c>
      <c r="R2533" s="37">
        <v>2296.73</v>
      </c>
      <c r="S2533" s="37">
        <v>2296.73</v>
      </c>
    </row>
    <row r="2534" spans="2:19">
      <c r="B2534" s="6">
        <v>1961</v>
      </c>
      <c r="C2534" s="37">
        <v>16915.580000000002</v>
      </c>
      <c r="D2534" s="37">
        <v>16915.580000000002</v>
      </c>
      <c r="E2534" s="37">
        <v>16915.580000000002</v>
      </c>
      <c r="F2534" s="37">
        <v>16915.580000000002</v>
      </c>
      <c r="G2534" s="37">
        <v>16915.580000000002</v>
      </c>
      <c r="H2534" s="37">
        <v>16915.580000000002</v>
      </c>
      <c r="I2534" s="37">
        <v>16915.580000000002</v>
      </c>
      <c r="J2534" s="37">
        <v>16915.580000000002</v>
      </c>
      <c r="K2534" s="37">
        <v>16915.580000000002</v>
      </c>
      <c r="L2534" s="37">
        <v>16915.580000000002</v>
      </c>
      <c r="M2534" s="37">
        <v>16915.580000000002</v>
      </c>
      <c r="N2534" s="37">
        <v>16915.580000000002</v>
      </c>
      <c r="O2534" s="37">
        <v>16915.580000000002</v>
      </c>
      <c r="P2534" s="37">
        <v>16915.580000000002</v>
      </c>
      <c r="Q2534" s="37">
        <v>16915.580000000002</v>
      </c>
      <c r="R2534" s="37">
        <v>16915.580000000002</v>
      </c>
      <c r="S2534" s="37">
        <v>16915.580000000002</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9379.83</v>
      </c>
      <c r="D2536" s="37">
        <v>9379.83</v>
      </c>
      <c r="E2536" s="37">
        <v>9379.83</v>
      </c>
      <c r="F2536" s="37">
        <v>9379.83</v>
      </c>
      <c r="G2536" s="37">
        <v>9379.83</v>
      </c>
      <c r="H2536" s="37">
        <v>9379.83</v>
      </c>
      <c r="I2536" s="37">
        <v>9379.83</v>
      </c>
      <c r="J2536" s="37">
        <v>9379.83</v>
      </c>
      <c r="K2536" s="37">
        <v>9379.83</v>
      </c>
      <c r="L2536" s="37">
        <v>9379.83</v>
      </c>
      <c r="M2536" s="37">
        <v>9379.83</v>
      </c>
      <c r="N2536" s="37">
        <v>9379.83</v>
      </c>
      <c r="O2536" s="37">
        <v>9379.83</v>
      </c>
      <c r="P2536" s="37">
        <v>9379.83</v>
      </c>
      <c r="Q2536" s="37">
        <v>9379.83</v>
      </c>
      <c r="R2536" s="37">
        <v>9379.83</v>
      </c>
      <c r="S2536" s="37">
        <v>9379.83</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5825.66</v>
      </c>
      <c r="D2543" s="37">
        <v>5825.66</v>
      </c>
      <c r="E2543" s="37">
        <v>5825.66</v>
      </c>
      <c r="F2543" s="37">
        <v>5825.66</v>
      </c>
      <c r="G2543" s="37">
        <v>5825.66</v>
      </c>
      <c r="H2543" s="37">
        <v>5825.66</v>
      </c>
      <c r="I2543" s="37">
        <v>5825.66</v>
      </c>
      <c r="J2543" s="37">
        <v>5825.66</v>
      </c>
      <c r="K2543" s="37">
        <v>5825.66</v>
      </c>
      <c r="L2543" s="37">
        <v>5825.66</v>
      </c>
      <c r="M2543" s="37">
        <v>5825.66</v>
      </c>
      <c r="N2543" s="37">
        <v>5825.66</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18984.27</v>
      </c>
      <c r="D2545" s="37">
        <v>18984.27</v>
      </c>
      <c r="E2545" s="37">
        <v>18984.27</v>
      </c>
      <c r="F2545" s="37">
        <v>18984.27</v>
      </c>
      <c r="G2545" s="37">
        <v>18984.27</v>
      </c>
      <c r="H2545" s="37">
        <v>18984.27</v>
      </c>
      <c r="I2545" s="37">
        <v>18984.27</v>
      </c>
      <c r="J2545" s="37">
        <v>18984.27</v>
      </c>
      <c r="K2545" s="37">
        <v>18984.27</v>
      </c>
      <c r="L2545" s="37">
        <v>18984.27</v>
      </c>
      <c r="M2545" s="37">
        <v>18984.27</v>
      </c>
      <c r="N2545" s="37">
        <v>18984.27</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7280.8</v>
      </c>
      <c r="D2547" s="37">
        <v>7280.8</v>
      </c>
      <c r="E2547" s="37">
        <v>7280.8</v>
      </c>
      <c r="F2547" s="37">
        <v>7280.8</v>
      </c>
      <c r="G2547" s="37">
        <v>7280.8</v>
      </c>
      <c r="H2547" s="37">
        <v>7280.8</v>
      </c>
      <c r="I2547" s="37">
        <v>7280.8</v>
      </c>
      <c r="J2547" s="37">
        <v>7280.8</v>
      </c>
      <c r="K2547" s="37">
        <v>7280.8</v>
      </c>
      <c r="L2547" s="37">
        <v>7280.8</v>
      </c>
      <c r="M2547" s="37">
        <v>7280.8</v>
      </c>
      <c r="N2547" s="37">
        <v>7280.8</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13804.88</v>
      </c>
      <c r="D2556" s="37">
        <v>13804.88</v>
      </c>
      <c r="E2556" s="37">
        <v>13804.88</v>
      </c>
      <c r="F2556" s="37">
        <v>13804.88</v>
      </c>
      <c r="G2556" s="37">
        <v>13804.88</v>
      </c>
      <c r="H2556" s="37">
        <v>13804.88</v>
      </c>
      <c r="I2556" s="37">
        <v>13804.88</v>
      </c>
      <c r="J2556" s="37">
        <v>13804.88</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7669.38</v>
      </c>
      <c r="D2558" s="37">
        <v>7669.38</v>
      </c>
      <c r="E2558" s="37">
        <v>7669.38</v>
      </c>
      <c r="F2558" s="37">
        <v>7669.38</v>
      </c>
      <c r="G2558" s="37">
        <v>7669.38</v>
      </c>
      <c r="H2558" s="37">
        <v>7669.38</v>
      </c>
      <c r="I2558" s="37">
        <v>7669.38</v>
      </c>
      <c r="J2558" s="37">
        <v>7669.38</v>
      </c>
      <c r="K2558" s="37">
        <v>7669.38</v>
      </c>
      <c r="L2558" s="37">
        <v>7669.38</v>
      </c>
      <c r="M2558" s="37">
        <v>7669.38</v>
      </c>
      <c r="N2558" s="37">
        <v>7669.38</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574533.86000000022</v>
      </c>
      <c r="D2566" s="8">
        <f>SUM(D2488:D2565)</f>
        <v>580124.20000000019</v>
      </c>
      <c r="E2566" s="8">
        <f>SUM(E2487:E2565)</f>
        <v>593459.32000000007</v>
      </c>
      <c r="F2566" s="8">
        <f>SUM(F2486:F2565)</f>
        <v>593459.32000000007</v>
      </c>
      <c r="G2566" s="8">
        <f>SUM(G2485:G2565)</f>
        <v>619011.83000000007</v>
      </c>
      <c r="H2566" s="8">
        <f>SUM(H2479:H2565)</f>
        <v>619011.83000000007</v>
      </c>
      <c r="I2566" s="8">
        <f>SUM(I2479:I2565)</f>
        <v>619011.83000000007</v>
      </c>
      <c r="J2566" s="8">
        <f t="shared" ref="J2566" si="49">SUM(J2479:J2565)</f>
        <v>619011.83000000007</v>
      </c>
      <c r="K2566" s="8">
        <f>SUM(K2479:K2565)</f>
        <v>611640.82000000007</v>
      </c>
      <c r="L2566" s="8">
        <f t="shared" ref="L2566" si="50">SUM(L2479:L2565)</f>
        <v>611640.82000000007</v>
      </c>
      <c r="M2566" s="8">
        <f>SUM(M2479:M2565)</f>
        <v>611640.82000000007</v>
      </c>
      <c r="N2566" s="11">
        <f>SUM(N2474:N2565)</f>
        <v>611640.82000000007</v>
      </c>
      <c r="O2566" s="11">
        <f>SUM(O2474:O2565)</f>
        <v>603102.85999999987</v>
      </c>
      <c r="P2566" s="11">
        <f>SUM(P2474:P2565)</f>
        <v>603102.85999999987</v>
      </c>
      <c r="Q2566" s="11">
        <f>SUM(Q2474:Q2565)</f>
        <v>643970.32999999973</v>
      </c>
      <c r="R2566" s="11">
        <f>SUM(R2473:R2565)</f>
        <v>659711.19999999984</v>
      </c>
      <c r="S2566" s="11">
        <f>SUM(S2473:S2565)</f>
        <v>725345.74999999965</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86798.66</v>
      </c>
    </row>
    <row r="2569" spans="1:19">
      <c r="A2569" s="38"/>
      <c r="B2569" s="6">
        <v>2021</v>
      </c>
      <c r="C2569" s="36"/>
      <c r="D2569" s="36"/>
      <c r="E2569" s="36"/>
      <c r="F2569" s="36"/>
      <c r="G2569" s="36"/>
      <c r="H2569" s="36"/>
      <c r="I2569" s="36"/>
      <c r="J2569" s="36"/>
      <c r="K2569" s="36"/>
      <c r="L2569" s="36"/>
      <c r="M2569" s="36"/>
      <c r="N2569" s="36"/>
      <c r="O2569" s="36"/>
      <c r="P2569" s="36"/>
      <c r="Q2569" s="36"/>
      <c r="R2569" s="37">
        <v>59467.16</v>
      </c>
      <c r="S2569" s="37">
        <v>59467.16</v>
      </c>
    </row>
    <row r="2570" spans="1:19">
      <c r="B2570" s="6">
        <v>2020</v>
      </c>
      <c r="C2570" s="36"/>
      <c r="D2570" s="36"/>
      <c r="E2570" s="36"/>
      <c r="F2570" s="36"/>
      <c r="G2570" s="36"/>
      <c r="H2570" s="36"/>
      <c r="I2570" s="36"/>
      <c r="J2570" s="36"/>
      <c r="K2570" s="36"/>
      <c r="L2570" s="36"/>
      <c r="M2570" s="36"/>
      <c r="N2570" s="36"/>
      <c r="O2570" s="36"/>
      <c r="P2570" s="36"/>
      <c r="Q2570" s="37">
        <v>142413.9</v>
      </c>
      <c r="R2570" s="37">
        <v>142413.9</v>
      </c>
      <c r="S2570" s="37">
        <v>142413.9</v>
      </c>
    </row>
    <row r="2571" spans="1:19">
      <c r="A2571" s="40"/>
      <c r="B2571" s="6">
        <v>2019</v>
      </c>
      <c r="C2571" s="36"/>
      <c r="D2571" s="36"/>
      <c r="E2571" s="36"/>
      <c r="F2571" s="36"/>
      <c r="G2571" s="36"/>
      <c r="H2571" s="36"/>
      <c r="I2571" s="36"/>
      <c r="J2571" s="36"/>
      <c r="K2571" s="36"/>
      <c r="L2571" s="36"/>
      <c r="M2571" s="36"/>
      <c r="N2571" s="36"/>
      <c r="O2571" s="36"/>
      <c r="P2571" s="37">
        <v>4030.23</v>
      </c>
      <c r="Q2571" s="37">
        <v>4030.23</v>
      </c>
      <c r="R2571" s="37">
        <v>4030.23</v>
      </c>
      <c r="S2571" s="37">
        <v>4030.23</v>
      </c>
    </row>
    <row r="2572" spans="1:19">
      <c r="A2572" s="40"/>
      <c r="B2572" s="6">
        <v>2018</v>
      </c>
      <c r="C2572" s="36"/>
      <c r="D2572" s="36"/>
      <c r="E2572" s="36"/>
      <c r="F2572" s="36"/>
      <c r="G2572" s="36"/>
      <c r="H2572" s="36"/>
      <c r="I2572" s="36"/>
      <c r="J2572" s="36"/>
      <c r="K2572" s="36"/>
      <c r="L2572" s="36"/>
      <c r="M2572" s="36"/>
      <c r="N2572" s="36"/>
      <c r="O2572" s="37">
        <v>63102.03</v>
      </c>
      <c r="P2572" s="37">
        <v>63102.03</v>
      </c>
      <c r="Q2572" s="37">
        <v>63102.03</v>
      </c>
      <c r="R2572" s="37">
        <v>63102.03</v>
      </c>
      <c r="S2572" s="37">
        <v>63102.03</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1283.25</v>
      </c>
      <c r="M2575" s="37">
        <v>1283.25</v>
      </c>
      <c r="N2575" s="37">
        <v>1283.25</v>
      </c>
      <c r="O2575" s="37">
        <v>1283.25</v>
      </c>
      <c r="P2575" s="37">
        <v>1283.25</v>
      </c>
      <c r="Q2575" s="37">
        <v>1283.25</v>
      </c>
      <c r="R2575" s="37">
        <v>1283.25</v>
      </c>
      <c r="S2575" s="37">
        <v>1283.25</v>
      </c>
    </row>
    <row r="2576" spans="1:19">
      <c r="B2576" s="6">
        <v>2014</v>
      </c>
      <c r="C2576" s="36"/>
      <c r="D2576" s="36"/>
      <c r="E2576" s="36"/>
      <c r="F2576" s="36"/>
      <c r="G2576" s="36"/>
      <c r="H2576" s="36"/>
      <c r="I2576" s="36"/>
      <c r="J2576" s="36"/>
      <c r="K2576" s="37">
        <v>16712.87</v>
      </c>
      <c r="L2576" s="37">
        <v>16712.87</v>
      </c>
      <c r="M2576" s="37">
        <v>16712.87</v>
      </c>
      <c r="N2576" s="37">
        <v>16712.87</v>
      </c>
      <c r="O2576" s="37">
        <v>16712.87</v>
      </c>
      <c r="P2576" s="37">
        <v>16712.87</v>
      </c>
      <c r="Q2576" s="37">
        <v>16712.87</v>
      </c>
      <c r="R2576" s="37">
        <v>16712.87</v>
      </c>
      <c r="S2576" s="37">
        <v>16712.87</v>
      </c>
    </row>
    <row r="2577" spans="2:19">
      <c r="B2577" s="6">
        <v>2013</v>
      </c>
      <c r="C2577" s="36"/>
      <c r="D2577" s="36"/>
      <c r="E2577" s="36"/>
      <c r="F2577" s="36"/>
      <c r="G2577" s="36"/>
      <c r="H2577" s="36"/>
      <c r="I2577" s="36"/>
      <c r="J2577" s="37">
        <v>87055.63</v>
      </c>
      <c r="K2577" s="37">
        <v>87055.63</v>
      </c>
      <c r="L2577" s="37">
        <v>87055.63</v>
      </c>
      <c r="M2577" s="37">
        <v>87055.63</v>
      </c>
      <c r="N2577" s="37">
        <v>87055.63</v>
      </c>
      <c r="O2577" s="37">
        <v>87055.63</v>
      </c>
      <c r="P2577" s="37">
        <v>87055.63</v>
      </c>
      <c r="Q2577" s="37">
        <v>87055.63</v>
      </c>
      <c r="R2577" s="37">
        <v>87055.63</v>
      </c>
      <c r="S2577" s="37">
        <v>87055.63</v>
      </c>
    </row>
    <row r="2578" spans="2:19">
      <c r="B2578" s="6">
        <v>2012</v>
      </c>
      <c r="C2578" s="36"/>
      <c r="D2578" s="36"/>
      <c r="E2578" s="36"/>
      <c r="F2578" s="36"/>
      <c r="G2578" s="36"/>
      <c r="H2578" s="36"/>
      <c r="I2578" s="37">
        <v>12785.3</v>
      </c>
      <c r="J2578" s="37">
        <v>12785.3</v>
      </c>
      <c r="K2578" s="37">
        <v>12785.3</v>
      </c>
      <c r="L2578" s="37">
        <v>12785.3</v>
      </c>
      <c r="M2578" s="37">
        <v>12785.3</v>
      </c>
      <c r="N2578" s="37">
        <v>12785.3</v>
      </c>
      <c r="O2578" s="37">
        <v>12785.3</v>
      </c>
      <c r="P2578" s="37">
        <v>12785.3</v>
      </c>
      <c r="Q2578" s="37">
        <v>12785.3</v>
      </c>
      <c r="R2578" s="37">
        <v>12785.3</v>
      </c>
      <c r="S2578" s="37">
        <v>12785.3</v>
      </c>
    </row>
    <row r="2579" spans="2:19">
      <c r="B2579" s="6">
        <v>2011</v>
      </c>
      <c r="C2579" s="36"/>
      <c r="D2579" s="36"/>
      <c r="E2579" s="36"/>
      <c r="F2579" s="36"/>
      <c r="G2579" s="36"/>
      <c r="H2579" s="37">
        <v>37472.32</v>
      </c>
      <c r="I2579" s="37">
        <v>37472.32</v>
      </c>
      <c r="J2579" s="37">
        <v>37472.32</v>
      </c>
      <c r="K2579" s="37">
        <v>37472.32</v>
      </c>
      <c r="L2579" s="37">
        <v>37472.32</v>
      </c>
      <c r="M2579" s="37">
        <v>37472.32</v>
      </c>
      <c r="N2579" s="37">
        <v>37472.32</v>
      </c>
      <c r="O2579" s="37">
        <v>37472.32</v>
      </c>
      <c r="P2579" s="37">
        <v>37472.32</v>
      </c>
      <c r="Q2579" s="37">
        <v>37472.32</v>
      </c>
      <c r="R2579" s="37">
        <v>37472.32</v>
      </c>
      <c r="S2579" s="37">
        <v>37472.32</v>
      </c>
    </row>
    <row r="2580" spans="2:19">
      <c r="B2580" s="6">
        <v>2010</v>
      </c>
      <c r="C2580" s="36"/>
      <c r="D2580" s="36"/>
      <c r="E2580" s="36"/>
      <c r="F2580" s="36"/>
      <c r="G2580" s="37">
        <v>81467.58</v>
      </c>
      <c r="H2580" s="37">
        <v>81467.58</v>
      </c>
      <c r="I2580" s="37">
        <v>81467.58</v>
      </c>
      <c r="J2580" s="37">
        <v>81467.58</v>
      </c>
      <c r="K2580" s="37">
        <v>81467.58</v>
      </c>
      <c r="L2580" s="37">
        <v>81467.58</v>
      </c>
      <c r="M2580" s="37">
        <v>81467.58</v>
      </c>
      <c r="N2580" s="37">
        <v>81467.58</v>
      </c>
      <c r="O2580" s="37">
        <v>81467.58</v>
      </c>
      <c r="P2580" s="37">
        <v>81467.58</v>
      </c>
      <c r="Q2580" s="37">
        <v>81467.58</v>
      </c>
      <c r="R2580" s="37">
        <v>81467.58</v>
      </c>
      <c r="S2580" s="37">
        <v>81467.58</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75723.25</v>
      </c>
      <c r="F2582" s="37">
        <v>75723.25</v>
      </c>
      <c r="G2582" s="37">
        <v>75723.25</v>
      </c>
      <c r="H2582" s="37">
        <v>75723.25</v>
      </c>
      <c r="I2582" s="37">
        <v>75723.25</v>
      </c>
      <c r="J2582" s="37">
        <v>63207.87</v>
      </c>
      <c r="K2582" s="37">
        <v>63207.87</v>
      </c>
      <c r="L2582" s="37">
        <v>63207.87</v>
      </c>
      <c r="M2582" s="37">
        <v>63207.87</v>
      </c>
      <c r="N2582" s="37">
        <v>63207.87</v>
      </c>
      <c r="O2582" s="37">
        <v>63207.87</v>
      </c>
      <c r="P2582" s="37">
        <v>63207.87</v>
      </c>
      <c r="Q2582" s="37">
        <v>63207.87</v>
      </c>
      <c r="R2582" s="37">
        <v>63207.87</v>
      </c>
      <c r="S2582" s="37">
        <v>63207.87</v>
      </c>
    </row>
    <row r="2583" spans="2:19">
      <c r="B2583" s="6">
        <v>2007</v>
      </c>
      <c r="C2583" s="36"/>
      <c r="D2583" s="37">
        <v>37617.120000000003</v>
      </c>
      <c r="E2583" s="37">
        <v>37617.120000000003</v>
      </c>
      <c r="F2583" s="37">
        <v>37617.120000000003</v>
      </c>
      <c r="G2583" s="37">
        <v>37617.120000000003</v>
      </c>
      <c r="H2583" s="37">
        <v>37617.120000000003</v>
      </c>
      <c r="I2583" s="37">
        <v>37617.120000000003</v>
      </c>
      <c r="J2583" s="37">
        <v>37617.120000000003</v>
      </c>
      <c r="K2583" s="37">
        <v>37617.120000000003</v>
      </c>
      <c r="L2583" s="37">
        <v>37617.120000000003</v>
      </c>
      <c r="M2583" s="37">
        <v>37617.120000000003</v>
      </c>
      <c r="N2583" s="37">
        <v>37617.120000000003</v>
      </c>
      <c r="O2583" s="37">
        <v>37617.120000000003</v>
      </c>
      <c r="P2583" s="37">
        <v>37617.120000000003</v>
      </c>
      <c r="Q2583" s="37">
        <v>37617.120000000003</v>
      </c>
      <c r="R2583" s="37">
        <v>37617.120000000003</v>
      </c>
      <c r="S2583" s="37">
        <v>37617.120000000003</v>
      </c>
    </row>
    <row r="2584" spans="2:19">
      <c r="B2584" s="6">
        <v>2006</v>
      </c>
      <c r="C2584" s="37">
        <v>55794.01</v>
      </c>
      <c r="D2584" s="37">
        <v>55794.01</v>
      </c>
      <c r="E2584" s="37">
        <v>55794.01</v>
      </c>
      <c r="F2584" s="37">
        <v>55794.01</v>
      </c>
      <c r="G2584" s="37">
        <v>55794.01</v>
      </c>
      <c r="H2584" s="37">
        <v>55794.01</v>
      </c>
      <c r="I2584" s="37">
        <v>55794.01</v>
      </c>
      <c r="J2584" s="37">
        <v>55794.01</v>
      </c>
      <c r="K2584" s="37">
        <v>55794.01</v>
      </c>
      <c r="L2584" s="37">
        <v>55794.01</v>
      </c>
      <c r="M2584" s="37">
        <v>55794.01</v>
      </c>
      <c r="N2584" s="37">
        <v>55794.01</v>
      </c>
      <c r="O2584" s="37">
        <v>55794.01</v>
      </c>
      <c r="P2584" s="37">
        <v>55794.01</v>
      </c>
      <c r="Q2584" s="37">
        <v>55794.01</v>
      </c>
      <c r="R2584" s="37">
        <v>55794.01</v>
      </c>
      <c r="S2584" s="37">
        <v>55794.01</v>
      </c>
    </row>
    <row r="2585" spans="2:19">
      <c r="B2585" s="6">
        <v>2005</v>
      </c>
      <c r="C2585" s="37">
        <v>57763.26</v>
      </c>
      <c r="D2585" s="37">
        <v>57763.26</v>
      </c>
      <c r="E2585" s="37">
        <v>57763.26</v>
      </c>
      <c r="F2585" s="37">
        <v>57763.26</v>
      </c>
      <c r="G2585" s="37">
        <v>57763.26</v>
      </c>
      <c r="H2585" s="37">
        <v>57763.26</v>
      </c>
      <c r="I2585" s="37">
        <v>57763.26</v>
      </c>
      <c r="J2585" s="37">
        <v>57763.26</v>
      </c>
      <c r="K2585" s="37">
        <v>57763.26</v>
      </c>
      <c r="L2585" s="37">
        <v>57763.26</v>
      </c>
      <c r="M2585" s="37">
        <v>57763.26</v>
      </c>
      <c r="N2585" s="37">
        <v>57763.26</v>
      </c>
      <c r="O2585" s="37">
        <v>57763.26</v>
      </c>
      <c r="P2585" s="37">
        <v>57763.26</v>
      </c>
      <c r="Q2585" s="37">
        <v>57763.26</v>
      </c>
      <c r="R2585" s="37">
        <v>57763.26</v>
      </c>
      <c r="S2585" s="37">
        <v>57763.26</v>
      </c>
    </row>
    <row r="2586" spans="2:19">
      <c r="B2586" s="6">
        <v>2004</v>
      </c>
      <c r="C2586" s="37">
        <v>4173.5</v>
      </c>
      <c r="D2586" s="37">
        <v>4173.5</v>
      </c>
      <c r="E2586" s="37">
        <v>4173.5</v>
      </c>
      <c r="F2586" s="37">
        <v>4173.5</v>
      </c>
      <c r="G2586" s="37">
        <v>4173.5</v>
      </c>
      <c r="H2586" s="37">
        <v>4173.5</v>
      </c>
      <c r="I2586" s="37">
        <v>4173.5</v>
      </c>
      <c r="J2586" s="37">
        <v>4173.5</v>
      </c>
      <c r="K2586" s="37">
        <v>4173.5</v>
      </c>
      <c r="L2586" s="37">
        <v>4173.5</v>
      </c>
      <c r="M2586" s="37">
        <v>4173.5</v>
      </c>
      <c r="N2586" s="37">
        <v>4173.5</v>
      </c>
      <c r="O2586" s="37">
        <v>4173.5</v>
      </c>
      <c r="P2586" s="37">
        <v>4173.5</v>
      </c>
      <c r="Q2586" s="37">
        <v>4173.5</v>
      </c>
      <c r="R2586" s="37">
        <v>4173.5</v>
      </c>
      <c r="S2586" s="37">
        <v>4173.5</v>
      </c>
    </row>
    <row r="2587" spans="2:19">
      <c r="B2587" s="6">
        <v>2003</v>
      </c>
      <c r="C2587" s="37">
        <v>46258.15</v>
      </c>
      <c r="D2587" s="37">
        <v>46258.15</v>
      </c>
      <c r="E2587" s="37">
        <v>46258.15</v>
      </c>
      <c r="F2587" s="37">
        <v>46258.15</v>
      </c>
      <c r="G2587" s="37">
        <v>46258.15</v>
      </c>
      <c r="H2587" s="37">
        <v>46258.15</v>
      </c>
      <c r="I2587" s="37">
        <v>46258.15</v>
      </c>
      <c r="J2587" s="37">
        <v>46258.15</v>
      </c>
      <c r="K2587" s="37">
        <v>46258.15</v>
      </c>
      <c r="L2587" s="37">
        <v>46258.15</v>
      </c>
      <c r="M2587" s="37">
        <v>46258.15</v>
      </c>
      <c r="N2587" s="37">
        <v>46258.15</v>
      </c>
      <c r="O2587" s="37">
        <v>46258.15</v>
      </c>
      <c r="P2587" s="37">
        <v>46258.15</v>
      </c>
      <c r="Q2587" s="37">
        <v>46258.15</v>
      </c>
      <c r="R2587" s="37">
        <v>46258.15</v>
      </c>
      <c r="S2587" s="37">
        <v>46258.15</v>
      </c>
    </row>
    <row r="2588" spans="2:19">
      <c r="B2588" s="6">
        <v>2002</v>
      </c>
      <c r="C2588" s="37">
        <v>72605.78</v>
      </c>
      <c r="D2588" s="37">
        <v>72605.78</v>
      </c>
      <c r="E2588" s="37">
        <v>72605.78</v>
      </c>
      <c r="F2588" s="37">
        <v>72605.78</v>
      </c>
      <c r="G2588" s="37">
        <v>72605.78</v>
      </c>
      <c r="H2588" s="37">
        <v>72605.78</v>
      </c>
      <c r="I2588" s="37">
        <v>72605.78</v>
      </c>
      <c r="J2588" s="37">
        <v>72605.78</v>
      </c>
      <c r="K2588" s="37">
        <v>72605.78</v>
      </c>
      <c r="L2588" s="37">
        <v>72605.78</v>
      </c>
      <c r="M2588" s="37">
        <v>72605.78</v>
      </c>
      <c r="N2588" s="37">
        <v>72605.78</v>
      </c>
      <c r="O2588" s="37">
        <v>72605.78</v>
      </c>
      <c r="P2588" s="37">
        <v>72605.78</v>
      </c>
      <c r="Q2588" s="37">
        <v>72605.78</v>
      </c>
      <c r="R2588" s="37">
        <v>72605.78</v>
      </c>
      <c r="S2588" s="37">
        <v>72605.78</v>
      </c>
    </row>
    <row r="2589" spans="2:19">
      <c r="B2589" s="6">
        <v>2001</v>
      </c>
      <c r="C2589" s="37">
        <v>136560.85</v>
      </c>
      <c r="D2589" s="37">
        <v>136560.85</v>
      </c>
      <c r="E2589" s="37">
        <v>136560.85</v>
      </c>
      <c r="F2589" s="37">
        <v>136560.85</v>
      </c>
      <c r="G2589" s="37">
        <v>136560.85</v>
      </c>
      <c r="H2589" s="37">
        <v>136560.85</v>
      </c>
      <c r="I2589" s="37">
        <v>136560.85</v>
      </c>
      <c r="J2589" s="37">
        <v>136560.85</v>
      </c>
      <c r="K2589" s="37">
        <v>136560.85</v>
      </c>
      <c r="L2589" s="37">
        <v>136560.85</v>
      </c>
      <c r="M2589" s="37">
        <v>136560.85</v>
      </c>
      <c r="N2589" s="37">
        <v>136560.85</v>
      </c>
      <c r="O2589" s="37">
        <v>136560.85</v>
      </c>
      <c r="P2589" s="37">
        <v>136560.85</v>
      </c>
      <c r="Q2589" s="37">
        <v>136560.85</v>
      </c>
      <c r="R2589" s="37">
        <v>136560.85</v>
      </c>
      <c r="S2589" s="37">
        <v>136560.85</v>
      </c>
    </row>
    <row r="2590" spans="2:19">
      <c r="B2590" s="6">
        <v>2000</v>
      </c>
      <c r="C2590" s="37">
        <v>195274.64</v>
      </c>
      <c r="D2590" s="37">
        <v>195274.64</v>
      </c>
      <c r="E2590" s="37">
        <v>195274.64</v>
      </c>
      <c r="F2590" s="37">
        <v>195274.64</v>
      </c>
      <c r="G2590" s="37">
        <v>195274.64</v>
      </c>
      <c r="H2590" s="37">
        <v>195274.64</v>
      </c>
      <c r="I2590" s="37">
        <v>195274.64</v>
      </c>
      <c r="J2590" s="37">
        <v>195274.64</v>
      </c>
      <c r="K2590" s="37">
        <v>195274.64</v>
      </c>
      <c r="L2590" s="37">
        <v>195274.64</v>
      </c>
      <c r="M2590" s="37">
        <v>195274.64</v>
      </c>
      <c r="N2590" s="37">
        <v>195274.64</v>
      </c>
      <c r="O2590" s="37">
        <v>195274.64</v>
      </c>
      <c r="P2590" s="37">
        <v>195274.64</v>
      </c>
      <c r="Q2590" s="37">
        <v>195274.64</v>
      </c>
      <c r="R2590" s="37">
        <v>195274.64</v>
      </c>
      <c r="S2590" s="37">
        <v>195274.64</v>
      </c>
    </row>
    <row r="2591" spans="2:19">
      <c r="B2591" s="6">
        <v>1999</v>
      </c>
      <c r="C2591" s="37">
        <v>157849.60999999999</v>
      </c>
      <c r="D2591" s="37">
        <v>157849.60999999999</v>
      </c>
      <c r="E2591" s="37">
        <v>157849.60999999999</v>
      </c>
      <c r="F2591" s="37">
        <v>157849.60999999999</v>
      </c>
      <c r="G2591" s="37">
        <v>157849.60999999999</v>
      </c>
      <c r="H2591" s="37">
        <v>157849.60999999999</v>
      </c>
      <c r="I2591" s="37">
        <v>157849.60999999999</v>
      </c>
      <c r="J2591" s="37">
        <v>157849.60999999999</v>
      </c>
      <c r="K2591" s="37">
        <v>157849.60999999999</v>
      </c>
      <c r="L2591" s="37">
        <v>157849.60999999999</v>
      </c>
      <c r="M2591" s="37">
        <v>157849.60999999999</v>
      </c>
      <c r="N2591" s="37">
        <v>157849.60999999999</v>
      </c>
      <c r="O2591" s="37">
        <v>157849.60999999999</v>
      </c>
      <c r="P2591" s="37">
        <v>157849.60999999999</v>
      </c>
      <c r="Q2591" s="37">
        <v>157849.60999999999</v>
      </c>
      <c r="R2591" s="37">
        <v>157849.60999999999</v>
      </c>
      <c r="S2591" s="37">
        <v>157849.60999999999</v>
      </c>
    </row>
    <row r="2592" spans="2:19">
      <c r="B2592" s="6">
        <v>1998</v>
      </c>
      <c r="C2592" s="37">
        <v>149013.97</v>
      </c>
      <c r="D2592" s="37">
        <v>149013.97</v>
      </c>
      <c r="E2592" s="37">
        <v>149013.97</v>
      </c>
      <c r="F2592" s="37">
        <v>149013.97</v>
      </c>
      <c r="G2592" s="37">
        <v>149013.97</v>
      </c>
      <c r="H2592" s="37">
        <v>149013.97</v>
      </c>
      <c r="I2592" s="37">
        <v>149013.97</v>
      </c>
      <c r="J2592" s="37">
        <v>149013.97</v>
      </c>
      <c r="K2592" s="37">
        <v>149013.97</v>
      </c>
      <c r="L2592" s="37">
        <v>149013.97</v>
      </c>
      <c r="M2592" s="37">
        <v>149013.97</v>
      </c>
      <c r="N2592" s="37">
        <v>149013.97</v>
      </c>
      <c r="O2592" s="37">
        <v>149013.97</v>
      </c>
      <c r="P2592" s="37">
        <v>149013.97</v>
      </c>
      <c r="Q2592" s="37">
        <v>149013.97</v>
      </c>
      <c r="R2592" s="37">
        <v>149013.97</v>
      </c>
      <c r="S2592" s="37">
        <v>149013.97</v>
      </c>
    </row>
    <row r="2593" spans="2:19">
      <c r="B2593" s="6">
        <v>1997</v>
      </c>
      <c r="C2593" s="37">
        <v>138932.82999999999</v>
      </c>
      <c r="D2593" s="37">
        <v>138932.82999999999</v>
      </c>
      <c r="E2593" s="37">
        <v>138932.82999999999</v>
      </c>
      <c r="F2593" s="37">
        <v>138932.82999999999</v>
      </c>
      <c r="G2593" s="37">
        <v>138932.82999999999</v>
      </c>
      <c r="H2593" s="37">
        <v>138932.82999999999</v>
      </c>
      <c r="I2593" s="37">
        <v>138932.82999999999</v>
      </c>
      <c r="J2593" s="37">
        <v>138932.82999999999</v>
      </c>
      <c r="K2593" s="37">
        <v>138932.82999999999</v>
      </c>
      <c r="L2593" s="37">
        <v>138932.82999999999</v>
      </c>
      <c r="M2593" s="37">
        <v>138932.82999999999</v>
      </c>
      <c r="N2593" s="37">
        <v>138932.82999999999</v>
      </c>
      <c r="O2593" s="37">
        <v>138932.82999999999</v>
      </c>
      <c r="P2593" s="37">
        <v>138932.82999999999</v>
      </c>
      <c r="Q2593" s="37">
        <v>138932.82999999999</v>
      </c>
      <c r="R2593" s="37">
        <v>138932.82999999999</v>
      </c>
      <c r="S2593" s="37">
        <v>138932.82999999999</v>
      </c>
    </row>
    <row r="2594" spans="2:19">
      <c r="B2594" s="6">
        <v>1996</v>
      </c>
      <c r="C2594" s="37">
        <v>136591.63</v>
      </c>
      <c r="D2594" s="37">
        <v>136591.63</v>
      </c>
      <c r="E2594" s="37">
        <v>136591.63</v>
      </c>
      <c r="F2594" s="37">
        <v>136591.63</v>
      </c>
      <c r="G2594" s="37">
        <v>136591.63</v>
      </c>
      <c r="H2594" s="37">
        <v>136591.63</v>
      </c>
      <c r="I2594" s="37">
        <v>136591.63</v>
      </c>
      <c r="J2594" s="37">
        <v>136591.63</v>
      </c>
      <c r="K2594" s="37">
        <v>136591.63</v>
      </c>
      <c r="L2594" s="37">
        <v>136591.63</v>
      </c>
      <c r="M2594" s="37">
        <v>136591.63</v>
      </c>
      <c r="N2594" s="37">
        <v>136591.63</v>
      </c>
      <c r="O2594" s="37">
        <v>136591.63</v>
      </c>
      <c r="P2594" s="37">
        <v>136591.63</v>
      </c>
      <c r="Q2594" s="37">
        <v>136591.63</v>
      </c>
      <c r="R2594" s="37">
        <v>136591.63</v>
      </c>
      <c r="S2594" s="37">
        <v>136591.63</v>
      </c>
    </row>
    <row r="2595" spans="2:19">
      <c r="B2595" s="6">
        <v>1995</v>
      </c>
      <c r="C2595" s="37">
        <v>180862.4</v>
      </c>
      <c r="D2595" s="37">
        <v>180862.4</v>
      </c>
      <c r="E2595" s="37">
        <v>180862.4</v>
      </c>
      <c r="F2595" s="37">
        <v>180862.4</v>
      </c>
      <c r="G2595" s="37">
        <v>180862.4</v>
      </c>
      <c r="H2595" s="37">
        <v>180862.4</v>
      </c>
      <c r="I2595" s="37">
        <v>180862.4</v>
      </c>
      <c r="J2595" s="37">
        <v>180862.4</v>
      </c>
      <c r="K2595" s="37">
        <v>180862.4</v>
      </c>
      <c r="L2595" s="37">
        <v>180862.4</v>
      </c>
      <c r="M2595" s="37">
        <v>180862.4</v>
      </c>
      <c r="N2595" s="37">
        <v>180862.4</v>
      </c>
      <c r="O2595" s="37">
        <v>180862.4</v>
      </c>
      <c r="P2595" s="37">
        <v>180862.4</v>
      </c>
      <c r="Q2595" s="37">
        <v>180862.4</v>
      </c>
      <c r="R2595" s="37">
        <v>180862.4</v>
      </c>
      <c r="S2595" s="37">
        <v>180862.4</v>
      </c>
    </row>
    <row r="2596" spans="2:19">
      <c r="B2596" s="6">
        <v>1994</v>
      </c>
      <c r="C2596" s="37">
        <v>156690</v>
      </c>
      <c r="D2596" s="37">
        <v>156690</v>
      </c>
      <c r="E2596" s="37">
        <v>156690</v>
      </c>
      <c r="F2596" s="37">
        <v>156690</v>
      </c>
      <c r="G2596" s="37">
        <v>156690</v>
      </c>
      <c r="H2596" s="37">
        <v>156690</v>
      </c>
      <c r="I2596" s="37">
        <v>156690</v>
      </c>
      <c r="J2596" s="37">
        <v>156690</v>
      </c>
      <c r="K2596" s="37">
        <v>156690</v>
      </c>
      <c r="L2596" s="37">
        <v>156690</v>
      </c>
      <c r="M2596" s="37">
        <v>156690</v>
      </c>
      <c r="N2596" s="37">
        <v>156690</v>
      </c>
      <c r="O2596" s="37">
        <v>156690</v>
      </c>
      <c r="P2596" s="37">
        <v>156690</v>
      </c>
      <c r="Q2596" s="37">
        <v>156690</v>
      </c>
      <c r="R2596" s="37">
        <v>156690</v>
      </c>
      <c r="S2596" s="37">
        <v>156690</v>
      </c>
    </row>
    <row r="2597" spans="2:19">
      <c r="B2597" s="6">
        <v>1993</v>
      </c>
      <c r="C2597" s="37">
        <v>155238.44</v>
      </c>
      <c r="D2597" s="37">
        <v>155238.44</v>
      </c>
      <c r="E2597" s="37">
        <v>155238.44</v>
      </c>
      <c r="F2597" s="37">
        <v>155238.44</v>
      </c>
      <c r="G2597" s="37">
        <v>155238.44</v>
      </c>
      <c r="H2597" s="37">
        <v>155238.44</v>
      </c>
      <c r="I2597" s="37">
        <v>155238.44</v>
      </c>
      <c r="J2597" s="37">
        <v>155238.44</v>
      </c>
      <c r="K2597" s="37">
        <v>155238.44</v>
      </c>
      <c r="L2597" s="37">
        <v>155238.44</v>
      </c>
      <c r="M2597" s="37">
        <v>155238.44</v>
      </c>
      <c r="N2597" s="37">
        <v>155238.44</v>
      </c>
      <c r="O2597" s="37">
        <v>155238.44</v>
      </c>
      <c r="P2597" s="37">
        <v>155238.44</v>
      </c>
      <c r="Q2597" s="37">
        <v>155238.44</v>
      </c>
      <c r="R2597" s="37">
        <v>155238.44</v>
      </c>
      <c r="S2597" s="37">
        <v>155238.44</v>
      </c>
    </row>
    <row r="2598" spans="2:19">
      <c r="B2598" s="6">
        <v>1992</v>
      </c>
      <c r="C2598" s="37">
        <v>173491.56</v>
      </c>
      <c r="D2598" s="37">
        <v>173491.56</v>
      </c>
      <c r="E2598" s="37">
        <v>173491.56</v>
      </c>
      <c r="F2598" s="37">
        <v>173491.56</v>
      </c>
      <c r="G2598" s="37">
        <v>173491.56</v>
      </c>
      <c r="H2598" s="37">
        <v>173491.56</v>
      </c>
      <c r="I2598" s="37">
        <v>173491.56</v>
      </c>
      <c r="J2598" s="37">
        <v>173491.56</v>
      </c>
      <c r="K2598" s="37">
        <v>173491.56</v>
      </c>
      <c r="L2598" s="37">
        <v>173491.56</v>
      </c>
      <c r="M2598" s="37">
        <v>173491.56</v>
      </c>
      <c r="N2598" s="37">
        <v>173491.56</v>
      </c>
      <c r="O2598" s="37">
        <v>173491.56</v>
      </c>
      <c r="P2598" s="37">
        <v>173491.56</v>
      </c>
      <c r="Q2598" s="37">
        <v>173491.56</v>
      </c>
      <c r="R2598" s="37">
        <v>173491.56</v>
      </c>
      <c r="S2598" s="37">
        <v>173491.56</v>
      </c>
    </row>
    <row r="2599" spans="2:19">
      <c r="B2599" s="6">
        <v>1991</v>
      </c>
      <c r="C2599" s="37">
        <v>149260.93</v>
      </c>
      <c r="D2599" s="37">
        <v>149260.93</v>
      </c>
      <c r="E2599" s="37">
        <v>149260.93</v>
      </c>
      <c r="F2599" s="37">
        <v>149260.93</v>
      </c>
      <c r="G2599" s="37">
        <v>149260.93</v>
      </c>
      <c r="H2599" s="37">
        <v>149260.93</v>
      </c>
      <c r="I2599" s="37">
        <v>149260.93</v>
      </c>
      <c r="J2599" s="37">
        <v>149260.93</v>
      </c>
      <c r="K2599" s="37">
        <v>149260.93</v>
      </c>
      <c r="L2599" s="37">
        <v>149260.93</v>
      </c>
      <c r="M2599" s="37">
        <v>149260.93</v>
      </c>
      <c r="N2599" s="37">
        <v>149260.93</v>
      </c>
      <c r="O2599" s="37">
        <v>149261</v>
      </c>
      <c r="P2599" s="37">
        <v>149261</v>
      </c>
      <c r="Q2599" s="37">
        <v>149261</v>
      </c>
      <c r="R2599" s="37">
        <v>142856.22999999998</v>
      </c>
      <c r="S2599" s="37">
        <v>136451.53</v>
      </c>
    </row>
    <row r="2600" spans="2:19">
      <c r="B2600" s="6">
        <v>1990</v>
      </c>
      <c r="C2600" s="37">
        <v>91765.64</v>
      </c>
      <c r="D2600" s="37">
        <v>91765.64</v>
      </c>
      <c r="E2600" s="37">
        <v>91765.64</v>
      </c>
      <c r="F2600" s="37">
        <v>91765.64</v>
      </c>
      <c r="G2600" s="37">
        <v>91765.64</v>
      </c>
      <c r="H2600" s="37">
        <v>91765.64</v>
      </c>
      <c r="I2600" s="37">
        <v>91765.64</v>
      </c>
      <c r="J2600" s="37">
        <v>91765.64</v>
      </c>
      <c r="K2600" s="37">
        <v>91765.64</v>
      </c>
      <c r="L2600" s="37">
        <v>91765.64</v>
      </c>
      <c r="M2600" s="37">
        <v>91765.64</v>
      </c>
      <c r="N2600" s="37">
        <v>91765.64</v>
      </c>
      <c r="O2600" s="37">
        <v>91765.64</v>
      </c>
      <c r="P2600" s="37">
        <v>91765.64</v>
      </c>
      <c r="Q2600" s="37">
        <v>91765.64</v>
      </c>
      <c r="R2600" s="37">
        <v>91765.64</v>
      </c>
      <c r="S2600" s="37">
        <v>91765.64</v>
      </c>
    </row>
    <row r="2601" spans="2:19">
      <c r="B2601" s="6">
        <v>1989</v>
      </c>
      <c r="C2601" s="37">
        <v>70264.289999999994</v>
      </c>
      <c r="D2601" s="37">
        <v>70264.289999999994</v>
      </c>
      <c r="E2601" s="37">
        <v>70264.289999999994</v>
      </c>
      <c r="F2601" s="37">
        <v>70264.289999999994</v>
      </c>
      <c r="G2601" s="37">
        <v>70264.289999999994</v>
      </c>
      <c r="H2601" s="37">
        <v>70264.289999999994</v>
      </c>
      <c r="I2601" s="37">
        <v>70264.289999999994</v>
      </c>
      <c r="J2601" s="37">
        <v>70264.289999999994</v>
      </c>
      <c r="K2601" s="37">
        <v>70264.289999999994</v>
      </c>
      <c r="L2601" s="37">
        <v>70264.289999999994</v>
      </c>
      <c r="M2601" s="37">
        <v>70264.289999999994</v>
      </c>
      <c r="N2601" s="37">
        <v>70264.289999999994</v>
      </c>
      <c r="O2601" s="37">
        <v>70264.289999999994</v>
      </c>
      <c r="P2601" s="37">
        <v>70264.289999999994</v>
      </c>
      <c r="Q2601" s="37">
        <v>70264.289999999994</v>
      </c>
      <c r="R2601" s="37">
        <v>70264.289999999994</v>
      </c>
      <c r="S2601" s="37">
        <v>70264.289999999994</v>
      </c>
    </row>
    <row r="2602" spans="2:19">
      <c r="B2602" s="6">
        <v>1988</v>
      </c>
      <c r="C2602" s="37">
        <v>42939.83</v>
      </c>
      <c r="D2602" s="37">
        <v>42939.83</v>
      </c>
      <c r="E2602" s="37">
        <v>42939.83</v>
      </c>
      <c r="F2602" s="37">
        <v>42939.83</v>
      </c>
      <c r="G2602" s="37">
        <v>42939.83</v>
      </c>
      <c r="H2602" s="37">
        <v>42939.83</v>
      </c>
      <c r="I2602" s="37">
        <v>42939.83</v>
      </c>
      <c r="J2602" s="37">
        <v>42939.83</v>
      </c>
      <c r="K2602" s="37">
        <v>42939.83</v>
      </c>
      <c r="L2602" s="37">
        <v>42939.83</v>
      </c>
      <c r="M2602" s="37">
        <v>42939.83</v>
      </c>
      <c r="N2602" s="37">
        <v>42939.83</v>
      </c>
      <c r="O2602" s="37">
        <v>42939.83</v>
      </c>
      <c r="P2602" s="37">
        <v>42939.83</v>
      </c>
      <c r="Q2602" s="37">
        <v>42939.83</v>
      </c>
      <c r="R2602" s="37">
        <v>42939.83</v>
      </c>
      <c r="S2602" s="37">
        <v>42939.83</v>
      </c>
    </row>
    <row r="2603" spans="2:19">
      <c r="B2603" s="6">
        <v>1987</v>
      </c>
      <c r="C2603" s="37">
        <v>60890.77</v>
      </c>
      <c r="D2603" s="37">
        <v>60890.77</v>
      </c>
      <c r="E2603" s="37">
        <v>60890.77</v>
      </c>
      <c r="F2603" s="37">
        <v>60890.77</v>
      </c>
      <c r="G2603" s="37">
        <v>60890.77</v>
      </c>
      <c r="H2603" s="37">
        <v>60890.77</v>
      </c>
      <c r="I2603" s="37">
        <v>60890.77</v>
      </c>
      <c r="J2603" s="37">
        <v>60890.77</v>
      </c>
      <c r="K2603" s="37">
        <v>60890.77</v>
      </c>
      <c r="L2603" s="37">
        <v>60890.77</v>
      </c>
      <c r="M2603" s="37">
        <v>60890.77</v>
      </c>
      <c r="N2603" s="37">
        <v>60890.77</v>
      </c>
      <c r="O2603" s="37">
        <v>60890.77</v>
      </c>
      <c r="P2603" s="37">
        <v>60890.77</v>
      </c>
      <c r="Q2603" s="37">
        <v>60890.77</v>
      </c>
      <c r="R2603" s="37">
        <v>60890.77</v>
      </c>
      <c r="S2603" s="37">
        <v>60890.77</v>
      </c>
    </row>
    <row r="2604" spans="2:19">
      <c r="B2604" s="6">
        <v>1986</v>
      </c>
      <c r="C2604" s="37">
        <v>8157.15</v>
      </c>
      <c r="D2604" s="37">
        <v>8157.15</v>
      </c>
      <c r="E2604" s="37">
        <v>8157.15</v>
      </c>
      <c r="F2604" s="37">
        <v>8157.15</v>
      </c>
      <c r="G2604" s="37">
        <v>8157.15</v>
      </c>
      <c r="H2604" s="37">
        <v>8157.15</v>
      </c>
      <c r="I2604" s="37">
        <v>8157.15</v>
      </c>
      <c r="J2604" s="37">
        <v>8157.15</v>
      </c>
      <c r="K2604" s="37">
        <v>8157.15</v>
      </c>
      <c r="L2604" s="37">
        <v>8157.15</v>
      </c>
      <c r="M2604" s="37">
        <v>8157.15</v>
      </c>
      <c r="N2604" s="37">
        <v>8157.15</v>
      </c>
      <c r="O2604" s="37">
        <v>8157.15</v>
      </c>
      <c r="P2604" s="37">
        <v>8157.15</v>
      </c>
      <c r="Q2604" s="37">
        <v>8157.15</v>
      </c>
      <c r="R2604" s="37">
        <v>8157.15</v>
      </c>
      <c r="S2604" s="37">
        <v>8157.15</v>
      </c>
    </row>
    <row r="2605" spans="2:19">
      <c r="B2605" s="6">
        <v>1985</v>
      </c>
      <c r="C2605" s="37">
        <v>12255.18</v>
      </c>
      <c r="D2605" s="37">
        <v>12255.18</v>
      </c>
      <c r="E2605" s="37">
        <v>12255.18</v>
      </c>
      <c r="F2605" s="37">
        <v>12255.18</v>
      </c>
      <c r="G2605" s="37">
        <v>12255.18</v>
      </c>
      <c r="H2605" s="37">
        <v>12255.18</v>
      </c>
      <c r="I2605" s="37">
        <v>12255.18</v>
      </c>
      <c r="J2605" s="37">
        <v>12255.18</v>
      </c>
      <c r="K2605" s="37">
        <v>12255.18</v>
      </c>
      <c r="L2605" s="37">
        <v>12255.18</v>
      </c>
      <c r="M2605" s="37">
        <v>12255.18</v>
      </c>
      <c r="N2605" s="37">
        <v>12255.18</v>
      </c>
      <c r="O2605" s="37">
        <v>12255.18</v>
      </c>
      <c r="P2605" s="37">
        <v>12255.18</v>
      </c>
      <c r="Q2605" s="37">
        <v>12255.18</v>
      </c>
      <c r="R2605" s="37">
        <v>12255.18</v>
      </c>
      <c r="S2605" s="37">
        <v>12255.18</v>
      </c>
    </row>
    <row r="2606" spans="2:19">
      <c r="B2606" s="6">
        <v>1984</v>
      </c>
      <c r="C2606" s="37">
        <v>46269.35</v>
      </c>
      <c r="D2606" s="37">
        <v>46269.35</v>
      </c>
      <c r="E2606" s="37">
        <v>46269.35</v>
      </c>
      <c r="F2606" s="37">
        <v>46269.35</v>
      </c>
      <c r="G2606" s="37">
        <v>46269.35</v>
      </c>
      <c r="H2606" s="37">
        <v>46269.35</v>
      </c>
      <c r="I2606" s="37">
        <v>46269.35</v>
      </c>
      <c r="J2606" s="37">
        <v>46269.35</v>
      </c>
      <c r="K2606" s="37">
        <v>46269.35</v>
      </c>
      <c r="L2606" s="37">
        <v>46269.35</v>
      </c>
      <c r="M2606" s="37">
        <v>46269.35</v>
      </c>
      <c r="N2606" s="37">
        <v>46269.35</v>
      </c>
      <c r="O2606" s="37">
        <v>46269.35</v>
      </c>
      <c r="P2606" s="37">
        <v>46269.35</v>
      </c>
      <c r="Q2606" s="37">
        <v>46269.35</v>
      </c>
      <c r="R2606" s="37">
        <v>46269.35</v>
      </c>
      <c r="S2606" s="37">
        <v>46269.35</v>
      </c>
    </row>
    <row r="2607" spans="2:19">
      <c r="B2607" s="6">
        <v>1983</v>
      </c>
      <c r="C2607" s="37">
        <v>507400.18</v>
      </c>
      <c r="D2607" s="37">
        <v>507400.18</v>
      </c>
      <c r="E2607" s="37">
        <v>507400.18</v>
      </c>
      <c r="F2607" s="37">
        <v>507400.18</v>
      </c>
      <c r="G2607" s="37">
        <v>507400.18</v>
      </c>
      <c r="H2607" s="37">
        <v>507400.18</v>
      </c>
      <c r="I2607" s="37">
        <v>507400.18</v>
      </c>
      <c r="J2607" s="37">
        <v>507400.18</v>
      </c>
      <c r="K2607" s="37">
        <v>507400.18</v>
      </c>
      <c r="L2607" s="37">
        <v>507400.18</v>
      </c>
      <c r="M2607" s="37">
        <v>507400.18</v>
      </c>
      <c r="N2607" s="37">
        <v>507400.18</v>
      </c>
      <c r="O2607" s="37">
        <v>507400.18</v>
      </c>
      <c r="P2607" s="37">
        <v>507400.18</v>
      </c>
      <c r="Q2607" s="37">
        <v>507400.18</v>
      </c>
      <c r="R2607" s="37">
        <v>507400.18</v>
      </c>
      <c r="S2607" s="37">
        <v>507400.18</v>
      </c>
    </row>
    <row r="2608" spans="2:19">
      <c r="B2608" s="6">
        <v>1982</v>
      </c>
      <c r="C2608" s="37">
        <v>38923.629999999997</v>
      </c>
      <c r="D2608" s="37">
        <v>38923.629999999997</v>
      </c>
      <c r="E2608" s="37">
        <v>38923.629999999997</v>
      </c>
      <c r="F2608" s="37">
        <v>38923.629999999997</v>
      </c>
      <c r="G2608" s="37">
        <v>38923.629999999997</v>
      </c>
      <c r="H2608" s="37">
        <v>38923.629999999997</v>
      </c>
      <c r="I2608" s="37">
        <v>38923.629999999997</v>
      </c>
      <c r="J2608" s="37">
        <v>38923.629999999997</v>
      </c>
      <c r="K2608" s="37">
        <v>38923.629999999997</v>
      </c>
      <c r="L2608" s="37">
        <v>38923.629999999997</v>
      </c>
      <c r="M2608" s="37">
        <v>38923.629999999997</v>
      </c>
      <c r="N2608" s="37">
        <v>38923.629999999997</v>
      </c>
      <c r="O2608" s="37">
        <v>38923.629999999997</v>
      </c>
      <c r="P2608" s="37">
        <v>38923.629999999997</v>
      </c>
      <c r="Q2608" s="37">
        <v>38923.629999999997</v>
      </c>
      <c r="R2608" s="37">
        <v>38923.629999999997</v>
      </c>
      <c r="S2608" s="37">
        <v>21727.35</v>
      </c>
    </row>
    <row r="2609" spans="2:19">
      <c r="B2609" s="6">
        <v>1981</v>
      </c>
      <c r="C2609" s="37">
        <v>22267.78</v>
      </c>
      <c r="D2609" s="37">
        <v>22267.78</v>
      </c>
      <c r="E2609" s="37">
        <v>22267.78</v>
      </c>
      <c r="F2609" s="37">
        <v>22267.78</v>
      </c>
      <c r="G2609" s="37">
        <v>22267.78</v>
      </c>
      <c r="H2609" s="37">
        <v>22267.78</v>
      </c>
      <c r="I2609" s="37">
        <v>22267.78</v>
      </c>
      <c r="J2609" s="37">
        <v>22267.78</v>
      </c>
      <c r="K2609" s="37">
        <v>22267.78</v>
      </c>
      <c r="L2609" s="37">
        <v>22267.78</v>
      </c>
      <c r="M2609" s="37">
        <v>22267.78</v>
      </c>
      <c r="N2609" s="37">
        <v>22267.78</v>
      </c>
      <c r="O2609" s="37">
        <v>22268</v>
      </c>
      <c r="P2609" s="37">
        <v>22268</v>
      </c>
      <c r="Q2609" s="37">
        <v>22268</v>
      </c>
      <c r="R2609" s="37">
        <v>0</v>
      </c>
      <c r="S2609" s="37">
        <v>0</v>
      </c>
    </row>
    <row r="2610" spans="2:19">
      <c r="B2610" s="6">
        <v>1980</v>
      </c>
      <c r="C2610" s="37">
        <v>42038.42</v>
      </c>
      <c r="D2610" s="37">
        <v>42038.42</v>
      </c>
      <c r="E2610" s="37">
        <v>42038.42</v>
      </c>
      <c r="F2610" s="37">
        <v>42038.42</v>
      </c>
      <c r="G2610" s="37">
        <v>42038.42</v>
      </c>
      <c r="H2610" s="37">
        <v>42038.42</v>
      </c>
      <c r="I2610" s="37">
        <v>42038.42</v>
      </c>
      <c r="J2610" s="37">
        <v>42038.42</v>
      </c>
      <c r="K2610" s="37">
        <v>42038.42</v>
      </c>
      <c r="L2610" s="37">
        <v>42038.42</v>
      </c>
      <c r="M2610" s="37">
        <v>42038.42</v>
      </c>
      <c r="N2610" s="37">
        <v>42038.42</v>
      </c>
      <c r="O2610" s="37">
        <v>42038.42</v>
      </c>
      <c r="P2610" s="37">
        <v>42038.42</v>
      </c>
      <c r="Q2610" s="37">
        <v>42038.42</v>
      </c>
      <c r="R2610" s="37">
        <v>42038.42</v>
      </c>
      <c r="S2610" s="37">
        <v>42038.42</v>
      </c>
    </row>
    <row r="2611" spans="2:19">
      <c r="B2611" s="6">
        <v>1979</v>
      </c>
      <c r="C2611" s="37">
        <v>13508.84</v>
      </c>
      <c r="D2611" s="37">
        <v>13508.84</v>
      </c>
      <c r="E2611" s="37">
        <v>13508.84</v>
      </c>
      <c r="F2611" s="37">
        <v>13508.84</v>
      </c>
      <c r="G2611" s="37">
        <v>13508.84</v>
      </c>
      <c r="H2611" s="37">
        <v>13508.84</v>
      </c>
      <c r="I2611" s="37">
        <v>13508.84</v>
      </c>
      <c r="J2611" s="37">
        <v>13508.84</v>
      </c>
      <c r="K2611" s="37">
        <v>13508.84</v>
      </c>
      <c r="L2611" s="37">
        <v>13508.84</v>
      </c>
      <c r="M2611" s="37">
        <v>13508.84</v>
      </c>
      <c r="N2611" s="37">
        <v>13508.84</v>
      </c>
      <c r="O2611" s="37">
        <v>13508.84</v>
      </c>
      <c r="P2611" s="37">
        <v>13508.84</v>
      </c>
      <c r="Q2611" s="37">
        <v>13508.84</v>
      </c>
      <c r="R2611" s="37">
        <v>13508.84</v>
      </c>
      <c r="S2611" s="37">
        <v>13508.84</v>
      </c>
    </row>
    <row r="2612" spans="2:19">
      <c r="B2612" s="6">
        <v>1978</v>
      </c>
      <c r="C2612" s="37">
        <v>23657.26</v>
      </c>
      <c r="D2612" s="37">
        <v>23657.26</v>
      </c>
      <c r="E2612" s="37">
        <v>23657.26</v>
      </c>
      <c r="F2612" s="37">
        <v>23657.26</v>
      </c>
      <c r="G2612" s="37">
        <v>23657.26</v>
      </c>
      <c r="H2612" s="37">
        <v>23657.26</v>
      </c>
      <c r="I2612" s="37">
        <v>23657.26</v>
      </c>
      <c r="J2612" s="37">
        <v>23657.26</v>
      </c>
      <c r="K2612" s="37">
        <v>23657.26</v>
      </c>
      <c r="L2612" s="37">
        <v>23657.26</v>
      </c>
      <c r="M2612" s="37">
        <v>23657.26</v>
      </c>
      <c r="N2612" s="37">
        <v>23657.26</v>
      </c>
      <c r="O2612" s="37">
        <v>23657</v>
      </c>
      <c r="P2612" s="37">
        <v>23657</v>
      </c>
      <c r="Q2612" s="37">
        <v>23657</v>
      </c>
      <c r="R2612" s="37">
        <v>21483.46</v>
      </c>
      <c r="S2612" s="37">
        <v>21483.46</v>
      </c>
    </row>
    <row r="2613" spans="2:19">
      <c r="B2613" s="6">
        <v>1977</v>
      </c>
      <c r="C2613" s="37">
        <v>74195.600000000006</v>
      </c>
      <c r="D2613" s="37">
        <v>74195.600000000006</v>
      </c>
      <c r="E2613" s="37">
        <v>74195.600000000006</v>
      </c>
      <c r="F2613" s="37">
        <v>74195.600000000006</v>
      </c>
      <c r="G2613" s="37">
        <v>74195.600000000006</v>
      </c>
      <c r="H2613" s="37">
        <v>74195.600000000006</v>
      </c>
      <c r="I2613" s="37">
        <v>74195.600000000006</v>
      </c>
      <c r="J2613" s="37">
        <v>74195.600000000006</v>
      </c>
      <c r="K2613" s="37">
        <v>74195.600000000006</v>
      </c>
      <c r="L2613" s="37">
        <v>74195.600000000006</v>
      </c>
      <c r="M2613" s="37">
        <v>74195.600000000006</v>
      </c>
      <c r="N2613" s="37">
        <v>74195.600000000006</v>
      </c>
      <c r="O2613" s="37">
        <v>74196</v>
      </c>
      <c r="P2613" s="37">
        <v>74196</v>
      </c>
      <c r="Q2613" s="37">
        <v>74196</v>
      </c>
      <c r="R2613" s="37">
        <v>36321.660000000003</v>
      </c>
      <c r="S2613" s="37">
        <v>36321.660000000003</v>
      </c>
    </row>
    <row r="2614" spans="2:19">
      <c r="B2614" s="6">
        <v>1976</v>
      </c>
      <c r="C2614" s="37">
        <v>32954.300000000003</v>
      </c>
      <c r="D2614" s="37">
        <v>32954.300000000003</v>
      </c>
      <c r="E2614" s="37">
        <v>32954.300000000003</v>
      </c>
      <c r="F2614" s="37">
        <v>32954.300000000003</v>
      </c>
      <c r="G2614" s="37">
        <v>32954.300000000003</v>
      </c>
      <c r="H2614" s="37">
        <v>32954.300000000003</v>
      </c>
      <c r="I2614" s="37">
        <v>32954.300000000003</v>
      </c>
      <c r="J2614" s="37">
        <v>32954.300000000003</v>
      </c>
      <c r="K2614" s="37">
        <v>32954.300000000003</v>
      </c>
      <c r="L2614" s="37">
        <v>32954.300000000003</v>
      </c>
      <c r="M2614" s="37">
        <v>32954.300000000003</v>
      </c>
      <c r="N2614" s="37">
        <v>32954.300000000003</v>
      </c>
      <c r="O2614" s="37">
        <v>32954.300000000003</v>
      </c>
      <c r="P2614" s="37">
        <v>32954.300000000003</v>
      </c>
      <c r="Q2614" s="37">
        <v>32954.300000000003</v>
      </c>
      <c r="R2614" s="37">
        <v>32954.300000000003</v>
      </c>
      <c r="S2614" s="37">
        <v>32954.300000000003</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13066.79</v>
      </c>
      <c r="D2617" s="37">
        <v>13066.79</v>
      </c>
      <c r="E2617" s="37">
        <v>13066.79</v>
      </c>
      <c r="F2617" s="37">
        <v>13066.79</v>
      </c>
      <c r="G2617" s="37">
        <v>13066.79</v>
      </c>
      <c r="H2617" s="37">
        <v>13066.79</v>
      </c>
      <c r="I2617" s="37">
        <v>13066.79</v>
      </c>
      <c r="J2617" s="37">
        <v>13066.79</v>
      </c>
      <c r="K2617" s="37">
        <v>13066.79</v>
      </c>
      <c r="L2617" s="37">
        <v>13066.79</v>
      </c>
      <c r="M2617" s="37">
        <v>13066.79</v>
      </c>
      <c r="N2617" s="37">
        <v>13066.79</v>
      </c>
      <c r="O2617" s="37">
        <v>13066.79</v>
      </c>
      <c r="P2617" s="37">
        <v>13066.79</v>
      </c>
      <c r="Q2617" s="37">
        <v>13066.79</v>
      </c>
      <c r="R2617" s="37">
        <v>13066.79</v>
      </c>
      <c r="S2617" s="37">
        <v>13066.79</v>
      </c>
    </row>
    <row r="2618" spans="2:19">
      <c r="B2618" s="6">
        <v>1972</v>
      </c>
      <c r="C2618" s="37">
        <v>11718.77</v>
      </c>
      <c r="D2618" s="37">
        <v>11718.77</v>
      </c>
      <c r="E2618" s="37">
        <v>11718.77</v>
      </c>
      <c r="F2618" s="37">
        <v>11718.77</v>
      </c>
      <c r="G2618" s="37">
        <v>11718.77</v>
      </c>
      <c r="H2618" s="37">
        <v>11718.77</v>
      </c>
      <c r="I2618" s="37">
        <v>11718.77</v>
      </c>
      <c r="J2618" s="37">
        <v>11718.77</v>
      </c>
      <c r="K2618" s="37">
        <v>11718.77</v>
      </c>
      <c r="L2618" s="37">
        <v>11718.77</v>
      </c>
      <c r="M2618" s="37">
        <v>11718.77</v>
      </c>
      <c r="N2618" s="37">
        <v>11718.77</v>
      </c>
      <c r="O2618" s="37">
        <v>11719</v>
      </c>
      <c r="P2618" s="37">
        <v>11719</v>
      </c>
      <c r="Q2618" s="37">
        <v>11719</v>
      </c>
      <c r="R2618" s="37">
        <v>4026.9300000000003</v>
      </c>
      <c r="S2618" s="37">
        <v>4026.9300000000003</v>
      </c>
    </row>
    <row r="2619" spans="2:19">
      <c r="B2619" s="6">
        <v>1971</v>
      </c>
      <c r="C2619" s="37">
        <v>11245.06</v>
      </c>
      <c r="D2619" s="37">
        <v>11245.06</v>
      </c>
      <c r="E2619" s="37">
        <v>11245.06</v>
      </c>
      <c r="F2619" s="37">
        <v>11245.06</v>
      </c>
      <c r="G2619" s="37">
        <v>11245.06</v>
      </c>
      <c r="H2619" s="37">
        <v>11245.06</v>
      </c>
      <c r="I2619" s="37">
        <v>11245.06</v>
      </c>
      <c r="J2619" s="37">
        <v>11245.06</v>
      </c>
      <c r="K2619" s="37">
        <v>11245.06</v>
      </c>
      <c r="L2619" s="37">
        <v>11245.06</v>
      </c>
      <c r="M2619" s="37">
        <v>11245.06</v>
      </c>
      <c r="N2619" s="37">
        <v>11245.06</v>
      </c>
      <c r="O2619" s="37">
        <v>11245.06</v>
      </c>
      <c r="P2619" s="37">
        <v>11245.06</v>
      </c>
      <c r="Q2619" s="37">
        <v>11245.06</v>
      </c>
      <c r="R2619" s="37">
        <v>11245.06</v>
      </c>
      <c r="S2619" s="37">
        <v>11245.06</v>
      </c>
    </row>
    <row r="2620" spans="2:19">
      <c r="B2620" s="6">
        <v>1970</v>
      </c>
      <c r="C2620" s="37">
        <v>31731.64</v>
      </c>
      <c r="D2620" s="37">
        <v>31731.64</v>
      </c>
      <c r="E2620" s="37">
        <v>31731.64</v>
      </c>
      <c r="F2620" s="37">
        <v>31731.64</v>
      </c>
      <c r="G2620" s="37">
        <v>31731.64</v>
      </c>
      <c r="H2620" s="37">
        <v>31731.64</v>
      </c>
      <c r="I2620" s="37">
        <v>31731.64</v>
      </c>
      <c r="J2620" s="37">
        <v>31731.64</v>
      </c>
      <c r="K2620" s="37">
        <v>31731.64</v>
      </c>
      <c r="L2620" s="37">
        <v>31731.64</v>
      </c>
      <c r="M2620" s="37">
        <v>31731.64</v>
      </c>
      <c r="N2620" s="37">
        <v>31731.64</v>
      </c>
      <c r="O2620" s="37">
        <v>31731.64</v>
      </c>
      <c r="P2620" s="37">
        <v>31731.64</v>
      </c>
      <c r="Q2620" s="37">
        <v>31731.64</v>
      </c>
      <c r="R2620" s="37">
        <v>31731.64</v>
      </c>
      <c r="S2620" s="37">
        <v>31731.64</v>
      </c>
    </row>
    <row r="2621" spans="2:19">
      <c r="B2621" s="6">
        <v>1969</v>
      </c>
      <c r="C2621" s="37">
        <v>21718.15</v>
      </c>
      <c r="D2621" s="37">
        <v>21718.15</v>
      </c>
      <c r="E2621" s="37">
        <v>21718.15</v>
      </c>
      <c r="F2621" s="37">
        <v>21718.15</v>
      </c>
      <c r="G2621" s="37">
        <v>21718.15</v>
      </c>
      <c r="H2621" s="37">
        <v>21718.15</v>
      </c>
      <c r="I2621" s="37">
        <v>21718.15</v>
      </c>
      <c r="J2621" s="37">
        <v>21718.15</v>
      </c>
      <c r="K2621" s="37">
        <v>21718.15</v>
      </c>
      <c r="L2621" s="37">
        <v>21718.15</v>
      </c>
      <c r="M2621" s="37">
        <v>21718.15</v>
      </c>
      <c r="N2621" s="37">
        <v>21718.15</v>
      </c>
      <c r="O2621" s="37">
        <v>21718.15</v>
      </c>
      <c r="P2621" s="37">
        <v>21718.15</v>
      </c>
      <c r="Q2621" s="37">
        <v>21718.15</v>
      </c>
      <c r="R2621" s="37">
        <v>21718.15</v>
      </c>
      <c r="S2621" s="37">
        <v>21718.15</v>
      </c>
    </row>
    <row r="2622" spans="2:19">
      <c r="B2622" s="6">
        <v>1968</v>
      </c>
      <c r="C2622" s="37">
        <v>10239.64</v>
      </c>
      <c r="D2622" s="37">
        <v>10239.64</v>
      </c>
      <c r="E2622" s="37">
        <v>10239.64</v>
      </c>
      <c r="F2622" s="37">
        <v>10239.64</v>
      </c>
      <c r="G2622" s="37">
        <v>10239.64</v>
      </c>
      <c r="H2622" s="37">
        <v>10239.64</v>
      </c>
      <c r="I2622" s="37">
        <v>10239.64</v>
      </c>
      <c r="J2622" s="37">
        <v>10239.64</v>
      </c>
      <c r="K2622" s="37">
        <v>10239.64</v>
      </c>
      <c r="L2622" s="37">
        <v>10239.64</v>
      </c>
      <c r="M2622" s="37">
        <v>10239.64</v>
      </c>
      <c r="N2622" s="37">
        <v>10239.64</v>
      </c>
      <c r="O2622" s="37">
        <v>10239.64</v>
      </c>
      <c r="P2622" s="37">
        <v>10239.64</v>
      </c>
      <c r="Q2622" s="37">
        <v>10239.64</v>
      </c>
      <c r="R2622" s="37">
        <v>10239.64</v>
      </c>
      <c r="S2622" s="37">
        <v>10239.64</v>
      </c>
    </row>
    <row r="2623" spans="2:19">
      <c r="B2623" s="6">
        <v>1967</v>
      </c>
      <c r="C2623" s="37">
        <v>7526.37</v>
      </c>
      <c r="D2623" s="37">
        <v>7526.37</v>
      </c>
      <c r="E2623" s="37">
        <v>7526.37</v>
      </c>
      <c r="F2623" s="37">
        <v>7526.37</v>
      </c>
      <c r="G2623" s="37">
        <v>7526.37</v>
      </c>
      <c r="H2623" s="37">
        <v>7526.37</v>
      </c>
      <c r="I2623" s="37">
        <v>7526.37</v>
      </c>
      <c r="J2623" s="37">
        <v>7526.37</v>
      </c>
      <c r="K2623" s="37">
        <v>7526.37</v>
      </c>
      <c r="L2623" s="37">
        <v>7526.37</v>
      </c>
      <c r="M2623" s="37">
        <v>7526.37</v>
      </c>
      <c r="N2623" s="37">
        <v>7526.37</v>
      </c>
      <c r="O2623" s="37">
        <v>7526</v>
      </c>
      <c r="P2623" s="37">
        <v>7526</v>
      </c>
      <c r="Q2623" s="37">
        <v>7526</v>
      </c>
      <c r="R2623" s="37">
        <v>3375.76</v>
      </c>
      <c r="S2623" s="37">
        <v>3375.76</v>
      </c>
    </row>
    <row r="2624" spans="2:19">
      <c r="B2624" s="6">
        <v>1966</v>
      </c>
      <c r="C2624" s="37">
        <v>3071.56</v>
      </c>
      <c r="D2624" s="37">
        <v>3071.56</v>
      </c>
      <c r="E2624" s="37">
        <v>3071.56</v>
      </c>
      <c r="F2624" s="37">
        <v>3071.56</v>
      </c>
      <c r="G2624" s="37">
        <v>3071.56</v>
      </c>
      <c r="H2624" s="37">
        <v>3071.56</v>
      </c>
      <c r="I2624" s="37">
        <v>3071.56</v>
      </c>
      <c r="J2624" s="37">
        <v>3071.56</v>
      </c>
      <c r="K2624" s="37">
        <v>3071.56</v>
      </c>
      <c r="L2624" s="37">
        <v>3071.56</v>
      </c>
      <c r="M2624" s="37">
        <v>3071.56</v>
      </c>
      <c r="N2624" s="37">
        <v>3071.56</v>
      </c>
      <c r="O2624" s="37">
        <v>3071.56</v>
      </c>
      <c r="P2624" s="37">
        <v>3071.56</v>
      </c>
      <c r="Q2624" s="37">
        <v>3071.56</v>
      </c>
      <c r="R2624" s="37">
        <v>3071.56</v>
      </c>
      <c r="S2624" s="37">
        <v>3071.56</v>
      </c>
    </row>
    <row r="2625" spans="2:19">
      <c r="B2625" s="6">
        <v>1965</v>
      </c>
      <c r="C2625" s="37">
        <v>9663.42</v>
      </c>
      <c r="D2625" s="37">
        <v>9663.42</v>
      </c>
      <c r="E2625" s="37">
        <v>9663.42</v>
      </c>
      <c r="F2625" s="37">
        <v>9663.42</v>
      </c>
      <c r="G2625" s="37">
        <v>9663.42</v>
      </c>
      <c r="H2625" s="37">
        <v>9663.42</v>
      </c>
      <c r="I2625" s="37">
        <v>9663.42</v>
      </c>
      <c r="J2625" s="37">
        <v>9663.42</v>
      </c>
      <c r="K2625" s="37">
        <v>9663.42</v>
      </c>
      <c r="L2625" s="37">
        <v>9663.42</v>
      </c>
      <c r="M2625" s="37">
        <v>9663.42</v>
      </c>
      <c r="N2625" s="37">
        <v>9663.42</v>
      </c>
      <c r="O2625" s="37">
        <v>9663.42</v>
      </c>
      <c r="P2625" s="37">
        <v>9663.42</v>
      </c>
      <c r="Q2625" s="37">
        <v>9663.42</v>
      </c>
      <c r="R2625" s="37">
        <v>9663.42</v>
      </c>
      <c r="S2625" s="37">
        <v>9663.42</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28564.32</v>
      </c>
      <c r="D2628" s="37">
        <v>28564.32</v>
      </c>
      <c r="E2628" s="37">
        <v>28564.32</v>
      </c>
      <c r="F2628" s="37">
        <v>28564.32</v>
      </c>
      <c r="G2628" s="37">
        <v>28564.32</v>
      </c>
      <c r="H2628" s="37">
        <v>28564.32</v>
      </c>
      <c r="I2628" s="37">
        <v>28564.32</v>
      </c>
      <c r="J2628" s="37">
        <v>28564.32</v>
      </c>
      <c r="K2628" s="37">
        <v>28564.32</v>
      </c>
      <c r="L2628" s="37">
        <v>28564.32</v>
      </c>
      <c r="M2628" s="37">
        <v>28564.32</v>
      </c>
      <c r="N2628" s="37">
        <v>28564.32</v>
      </c>
      <c r="O2628" s="37">
        <v>28564.32</v>
      </c>
      <c r="P2628" s="37">
        <v>28564.32</v>
      </c>
      <c r="Q2628" s="37">
        <v>28564.32</v>
      </c>
      <c r="R2628" s="37">
        <v>28564.32</v>
      </c>
      <c r="S2628" s="37">
        <v>28564.32</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6462.82</v>
      </c>
      <c r="D2630" s="37">
        <v>6462.82</v>
      </c>
      <c r="E2630" s="37">
        <v>6462.82</v>
      </c>
      <c r="F2630" s="37">
        <v>6462.82</v>
      </c>
      <c r="G2630" s="37">
        <v>6462.82</v>
      </c>
      <c r="H2630" s="37">
        <v>6462.82</v>
      </c>
      <c r="I2630" s="37">
        <v>6462.82</v>
      </c>
      <c r="J2630" s="37">
        <v>6462.82</v>
      </c>
      <c r="K2630" s="37">
        <v>6462.82</v>
      </c>
      <c r="L2630" s="37">
        <v>6462.82</v>
      </c>
      <c r="M2630" s="37">
        <v>6462.82</v>
      </c>
      <c r="N2630" s="37">
        <v>6462.82</v>
      </c>
      <c r="O2630" s="37">
        <v>6463</v>
      </c>
      <c r="P2630" s="37">
        <v>6463</v>
      </c>
      <c r="Q2630" s="37">
        <v>6463</v>
      </c>
      <c r="R2630" s="37">
        <v>2968.49</v>
      </c>
      <c r="S2630" s="37">
        <v>2968.49</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3208858.3199999994</v>
      </c>
      <c r="D2661" s="8">
        <f>SUM(D2583:D2660)</f>
        <v>3246475.4399999995</v>
      </c>
      <c r="E2661" s="8">
        <f>SUM(E2582:E2660)</f>
        <v>3322198.6899999995</v>
      </c>
      <c r="F2661" s="8">
        <f>SUM(F2581:F2660)</f>
        <v>3322198.6899999995</v>
      </c>
      <c r="G2661" s="8">
        <f>SUM(G2580:G2660)</f>
        <v>3403666.27</v>
      </c>
      <c r="H2661" s="8">
        <f>SUM(H2574:H2660)</f>
        <v>3441138.59</v>
      </c>
      <c r="I2661" s="8">
        <f>SUM(I2574:I2660)</f>
        <v>3453923.89</v>
      </c>
      <c r="J2661" s="8">
        <f t="shared" ref="J2661" si="51">SUM(J2574:J2660)</f>
        <v>3528464.14</v>
      </c>
      <c r="K2661" s="8">
        <f>SUM(K2574:K2660)</f>
        <v>3545177.01</v>
      </c>
      <c r="L2661" s="8">
        <f t="shared" ref="L2661" si="52">SUM(L2574:L2660)</f>
        <v>3546460.26</v>
      </c>
      <c r="M2661" s="8">
        <f>SUM(M2574:M2660)</f>
        <v>3546460.26</v>
      </c>
      <c r="N2661" s="11">
        <f>SUM(N2569:N2660)</f>
        <v>3546460.26</v>
      </c>
      <c r="O2661" s="11">
        <f>SUM(O2569:O2660)</f>
        <v>3609562.7600000002</v>
      </c>
      <c r="P2661" s="11">
        <f>SUM(P2569:P2660)</f>
        <v>3613592.99</v>
      </c>
      <c r="Q2661" s="11">
        <f>SUM(Q2569:Q2660)</f>
        <v>3756006.89</v>
      </c>
      <c r="R2661" s="11">
        <f>SUM(R2568:R2660)</f>
        <v>3731416.5800000005</v>
      </c>
      <c r="S2661" s="11">
        <f>SUM(S2568:S2660)</f>
        <v>3794614.2600000002</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81193.09</v>
      </c>
    </row>
    <row r="2854" spans="1:19">
      <c r="A2854" s="38"/>
      <c r="B2854" s="6">
        <v>2021</v>
      </c>
      <c r="C2854" s="36"/>
      <c r="D2854" s="36"/>
      <c r="E2854" s="36"/>
      <c r="F2854" s="36"/>
      <c r="G2854" s="36"/>
      <c r="H2854" s="36"/>
      <c r="I2854" s="36"/>
      <c r="J2854" s="36"/>
      <c r="K2854" s="36"/>
      <c r="L2854" s="36"/>
      <c r="M2854" s="36"/>
      <c r="N2854" s="36"/>
      <c r="O2854" s="36"/>
      <c r="P2854" s="36"/>
      <c r="Q2854" s="36"/>
      <c r="R2854" s="37">
        <v>72223.05</v>
      </c>
      <c r="S2854" s="37">
        <v>72223.05</v>
      </c>
    </row>
    <row r="2855" spans="1:19">
      <c r="B2855" s="6">
        <v>2020</v>
      </c>
      <c r="C2855" s="36"/>
      <c r="D2855" s="36"/>
      <c r="E2855" s="36"/>
      <c r="F2855" s="36"/>
      <c r="G2855" s="36"/>
      <c r="H2855" s="36"/>
      <c r="I2855" s="36"/>
      <c r="J2855" s="36"/>
      <c r="K2855" s="36"/>
      <c r="L2855" s="36"/>
      <c r="M2855" s="36"/>
      <c r="N2855" s="36"/>
      <c r="O2855" s="36"/>
      <c r="P2855" s="36"/>
      <c r="Q2855" s="37">
        <v>3026</v>
      </c>
      <c r="R2855" s="37">
        <v>3026</v>
      </c>
      <c r="S2855" s="37">
        <v>3026</v>
      </c>
    </row>
    <row r="2856" spans="1:19">
      <c r="A2856" s="40"/>
      <c r="B2856" s="6">
        <v>2019</v>
      </c>
      <c r="C2856" s="36"/>
      <c r="D2856" s="36"/>
      <c r="E2856" s="36"/>
      <c r="F2856" s="36"/>
      <c r="G2856" s="36"/>
      <c r="H2856" s="36"/>
      <c r="I2856" s="36"/>
      <c r="J2856" s="36"/>
      <c r="K2856" s="36"/>
      <c r="L2856" s="36"/>
      <c r="M2856" s="36"/>
      <c r="N2856" s="36"/>
      <c r="O2856" s="36"/>
      <c r="P2856" s="37">
        <v>4094.48</v>
      </c>
      <c r="Q2856" s="37">
        <v>4094.48</v>
      </c>
      <c r="R2856" s="37">
        <v>4094.48</v>
      </c>
      <c r="S2856" s="37">
        <v>4094.48</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236.39</v>
      </c>
      <c r="N2859" s="37">
        <v>236.39</v>
      </c>
      <c r="O2859" s="37">
        <v>236.39</v>
      </c>
      <c r="P2859" s="37">
        <v>236.39</v>
      </c>
      <c r="Q2859" s="37">
        <v>236.39</v>
      </c>
      <c r="R2859" s="37">
        <v>236.39</v>
      </c>
      <c r="S2859" s="37">
        <v>236.39</v>
      </c>
    </row>
    <row r="2860" spans="1:19">
      <c r="B2860" s="6">
        <v>2015</v>
      </c>
      <c r="C2860" s="36"/>
      <c r="D2860" s="36"/>
      <c r="E2860" s="36"/>
      <c r="F2860" s="36"/>
      <c r="G2860" s="36"/>
      <c r="H2860" s="36"/>
      <c r="I2860" s="36"/>
      <c r="J2860" s="36"/>
      <c r="K2860" s="36"/>
      <c r="L2860" s="37">
        <v>17723.34</v>
      </c>
      <c r="M2860" s="37">
        <v>17723.34</v>
      </c>
      <c r="N2860" s="37">
        <v>17723.34</v>
      </c>
      <c r="O2860" s="37">
        <v>17723.34</v>
      </c>
      <c r="P2860" s="37">
        <v>17723.34</v>
      </c>
      <c r="Q2860" s="37">
        <v>17723.34</v>
      </c>
      <c r="R2860" s="37">
        <v>17723.34</v>
      </c>
      <c r="S2860" s="37">
        <v>17723.34</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24585.85</v>
      </c>
      <c r="J2863" s="37">
        <v>24585.85</v>
      </c>
      <c r="K2863" s="37">
        <v>24585.85</v>
      </c>
      <c r="L2863" s="37">
        <v>24585.85</v>
      </c>
      <c r="M2863" s="37">
        <v>24585.85</v>
      </c>
      <c r="N2863" s="37">
        <v>24585.85</v>
      </c>
      <c r="O2863" s="37">
        <v>24585.85</v>
      </c>
      <c r="P2863" s="37">
        <v>24585.85</v>
      </c>
      <c r="Q2863" s="37">
        <v>24585.85</v>
      </c>
      <c r="R2863" s="37">
        <v>24585.85</v>
      </c>
      <c r="S2863" s="37">
        <v>24585.85</v>
      </c>
    </row>
    <row r="2864" spans="1:19">
      <c r="B2864" s="6">
        <v>2011</v>
      </c>
      <c r="C2864" s="36"/>
      <c r="D2864" s="36"/>
      <c r="E2864" s="36"/>
      <c r="F2864" s="36"/>
      <c r="G2864" s="36"/>
      <c r="H2864" s="37">
        <v>62390.62</v>
      </c>
      <c r="I2864" s="37">
        <v>65660.62</v>
      </c>
      <c r="J2864" s="37">
        <v>65660.62</v>
      </c>
      <c r="K2864" s="37">
        <v>65660.62</v>
      </c>
      <c r="L2864" s="37">
        <v>65660.62</v>
      </c>
      <c r="M2864" s="37">
        <v>65660.62</v>
      </c>
      <c r="N2864" s="37">
        <v>65660.62</v>
      </c>
      <c r="O2864" s="37">
        <v>65660.62</v>
      </c>
      <c r="P2864" s="37">
        <v>65660.62</v>
      </c>
      <c r="Q2864" s="37">
        <v>65660.62</v>
      </c>
      <c r="R2864" s="37">
        <v>65660.62</v>
      </c>
      <c r="S2864" s="37">
        <v>65660.62</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123067.56</v>
      </c>
      <c r="G2866" s="37">
        <v>123067.56</v>
      </c>
      <c r="H2866" s="37">
        <v>123067.56</v>
      </c>
      <c r="I2866" s="37">
        <v>123067.56</v>
      </c>
      <c r="J2866" s="37">
        <v>123067.56</v>
      </c>
      <c r="K2866" s="37">
        <v>123067.56</v>
      </c>
      <c r="L2866" s="37">
        <v>123067.56</v>
      </c>
      <c r="M2866" s="37">
        <v>123067.56</v>
      </c>
      <c r="N2866" s="37">
        <v>123067.56</v>
      </c>
      <c r="O2866" s="37">
        <v>123067.56</v>
      </c>
      <c r="P2866" s="37">
        <v>123067.56</v>
      </c>
      <c r="Q2866" s="37">
        <v>123067.56</v>
      </c>
      <c r="R2866" s="37">
        <v>123067.56</v>
      </c>
      <c r="S2866" s="37">
        <v>123067.56</v>
      </c>
    </row>
    <row r="2867" spans="2:19">
      <c r="B2867" s="6">
        <v>2008</v>
      </c>
      <c r="C2867" s="36"/>
      <c r="D2867" s="36"/>
      <c r="E2867" s="37">
        <v>107928.77</v>
      </c>
      <c r="F2867" s="37">
        <v>107928.77</v>
      </c>
      <c r="G2867" s="37">
        <v>107928.77</v>
      </c>
      <c r="H2867" s="37">
        <v>107928.77</v>
      </c>
      <c r="I2867" s="37">
        <v>107928.77</v>
      </c>
      <c r="J2867" s="37">
        <v>107928.77</v>
      </c>
      <c r="K2867" s="37">
        <v>107928.77</v>
      </c>
      <c r="L2867" s="37">
        <v>107928.77</v>
      </c>
      <c r="M2867" s="37">
        <v>107928.77</v>
      </c>
      <c r="N2867" s="37">
        <v>107928.77</v>
      </c>
      <c r="O2867" s="37">
        <v>107928.77</v>
      </c>
      <c r="P2867" s="37">
        <v>107928.77</v>
      </c>
      <c r="Q2867" s="37">
        <v>107928.77</v>
      </c>
      <c r="R2867" s="37">
        <v>107928.77</v>
      </c>
      <c r="S2867" s="37">
        <v>107928.77</v>
      </c>
    </row>
    <row r="2868" spans="2:19">
      <c r="B2868" s="6">
        <v>2007</v>
      </c>
      <c r="C2868" s="36"/>
      <c r="D2868" s="37">
        <v>51350.1</v>
      </c>
      <c r="E2868" s="37">
        <v>51350.1</v>
      </c>
      <c r="F2868" s="37">
        <v>51350.1</v>
      </c>
      <c r="G2868" s="37">
        <v>51350.1</v>
      </c>
      <c r="H2868" s="37">
        <v>51350.1</v>
      </c>
      <c r="I2868" s="37">
        <v>51350.1</v>
      </c>
      <c r="J2868" s="37">
        <v>51350.1</v>
      </c>
      <c r="K2868" s="37">
        <v>51350.1</v>
      </c>
      <c r="L2868" s="37">
        <v>51350.1</v>
      </c>
      <c r="M2868" s="37">
        <v>51350.1</v>
      </c>
      <c r="N2868" s="37">
        <v>51350.1</v>
      </c>
      <c r="O2868" s="37">
        <v>51350.1</v>
      </c>
      <c r="P2868" s="37">
        <v>51350.1</v>
      </c>
      <c r="Q2868" s="37">
        <v>51350.1</v>
      </c>
      <c r="R2868" s="37">
        <v>51350.1</v>
      </c>
      <c r="S2868" s="37">
        <v>51350.1</v>
      </c>
    </row>
    <row r="2869" spans="2:19">
      <c r="B2869" s="6">
        <v>2006</v>
      </c>
      <c r="C2869" s="37">
        <v>15921.22</v>
      </c>
      <c r="D2869" s="37">
        <v>15921.22</v>
      </c>
      <c r="E2869" s="37">
        <v>15921.22</v>
      </c>
      <c r="F2869" s="37">
        <v>15921.22</v>
      </c>
      <c r="G2869" s="37">
        <v>15921.22</v>
      </c>
      <c r="H2869" s="37">
        <v>15921.22</v>
      </c>
      <c r="I2869" s="37">
        <v>15921.22</v>
      </c>
      <c r="J2869" s="37">
        <v>15921.22</v>
      </c>
      <c r="K2869" s="37">
        <v>15921.22</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24283.68</v>
      </c>
      <c r="D2872" s="37">
        <v>24283.68</v>
      </c>
      <c r="E2872" s="37">
        <v>24283.68</v>
      </c>
      <c r="F2872" s="37">
        <v>24283.68</v>
      </c>
      <c r="G2872" s="37">
        <v>24283.68</v>
      </c>
      <c r="H2872" s="37">
        <v>24283.68</v>
      </c>
      <c r="I2872" s="37">
        <v>24283.68</v>
      </c>
      <c r="J2872" s="37">
        <v>24283.68</v>
      </c>
      <c r="K2872" s="37">
        <v>24283.68</v>
      </c>
      <c r="L2872" s="37">
        <v>24283.68</v>
      </c>
      <c r="M2872" s="37">
        <v>24283.68</v>
      </c>
      <c r="N2872" s="37">
        <v>24283.68</v>
      </c>
      <c r="O2872" s="37">
        <v>24283.68</v>
      </c>
      <c r="P2872" s="37">
        <v>24283.68</v>
      </c>
      <c r="Q2872" s="37">
        <v>24283.68</v>
      </c>
      <c r="R2872" s="37">
        <v>24283.68</v>
      </c>
      <c r="S2872" s="37">
        <v>24283.68</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32233.37</v>
      </c>
      <c r="D2875" s="37">
        <v>32233.37</v>
      </c>
      <c r="E2875" s="37">
        <v>32233.37</v>
      </c>
      <c r="F2875" s="37">
        <v>32233.37</v>
      </c>
      <c r="G2875" s="37">
        <v>32233.37</v>
      </c>
      <c r="H2875" s="37">
        <v>32233.37</v>
      </c>
      <c r="I2875" s="37">
        <v>32233.37</v>
      </c>
      <c r="J2875" s="37">
        <v>32233.37</v>
      </c>
      <c r="K2875" s="37">
        <v>32233.37</v>
      </c>
      <c r="L2875" s="37">
        <v>32233.37</v>
      </c>
      <c r="M2875" s="37">
        <v>32233.37</v>
      </c>
      <c r="N2875" s="37">
        <v>32233.37</v>
      </c>
      <c r="O2875" s="37">
        <v>32233.37</v>
      </c>
      <c r="P2875" s="37">
        <v>32233.37</v>
      </c>
      <c r="Q2875" s="37">
        <v>32233.37</v>
      </c>
      <c r="R2875" s="37">
        <v>32233.37</v>
      </c>
      <c r="S2875" s="37">
        <v>32233.37</v>
      </c>
    </row>
    <row r="2876" spans="2:19">
      <c r="B2876" s="6">
        <v>1999</v>
      </c>
      <c r="C2876" s="37">
        <v>5667.07</v>
      </c>
      <c r="D2876" s="37">
        <v>5667.07</v>
      </c>
      <c r="E2876" s="37">
        <v>5667.07</v>
      </c>
      <c r="F2876" s="37">
        <v>5667.07</v>
      </c>
      <c r="G2876" s="37">
        <v>5667.07</v>
      </c>
      <c r="H2876" s="37">
        <v>5667.07</v>
      </c>
      <c r="I2876" s="37">
        <v>0</v>
      </c>
      <c r="J2876" s="37">
        <v>0</v>
      </c>
      <c r="K2876" s="37">
        <v>0</v>
      </c>
      <c r="L2876" s="37">
        <v>0</v>
      </c>
      <c r="M2876" s="37">
        <v>0</v>
      </c>
      <c r="N2876" s="37">
        <v>0</v>
      </c>
      <c r="O2876" s="37">
        <v>0</v>
      </c>
      <c r="P2876" s="37">
        <v>0</v>
      </c>
      <c r="Q2876" s="37">
        <v>0</v>
      </c>
      <c r="R2876" s="37">
        <v>0</v>
      </c>
      <c r="S2876" s="37">
        <v>0</v>
      </c>
    </row>
    <row r="2877" spans="2:19">
      <c r="B2877" s="6">
        <v>1998</v>
      </c>
      <c r="C2877" s="37">
        <v>21630.2</v>
      </c>
      <c r="D2877" s="37">
        <v>21630.2</v>
      </c>
      <c r="E2877" s="37">
        <v>21630.2</v>
      </c>
      <c r="F2877" s="37">
        <v>21630.2</v>
      </c>
      <c r="G2877" s="37">
        <v>21630.2</v>
      </c>
      <c r="H2877" s="37">
        <v>21630.2</v>
      </c>
      <c r="I2877" s="37">
        <v>3296.3</v>
      </c>
      <c r="J2877" s="37">
        <v>3296.3</v>
      </c>
      <c r="K2877" s="37">
        <v>3296.3</v>
      </c>
      <c r="L2877" s="37">
        <v>3296.3</v>
      </c>
      <c r="M2877" s="37">
        <v>3296.3</v>
      </c>
      <c r="N2877" s="37">
        <v>3296.3</v>
      </c>
      <c r="O2877" s="37">
        <v>3296.3</v>
      </c>
      <c r="P2877" s="37">
        <v>3296.3</v>
      </c>
      <c r="Q2877" s="37">
        <v>3296.3</v>
      </c>
      <c r="R2877" s="37">
        <v>3296.3</v>
      </c>
      <c r="S2877" s="37">
        <v>3296.3</v>
      </c>
    </row>
    <row r="2878" spans="2:19">
      <c r="B2878" s="6">
        <v>1997</v>
      </c>
      <c r="C2878" s="37">
        <v>51231.96</v>
      </c>
      <c r="D2878" s="37">
        <v>51231.96</v>
      </c>
      <c r="E2878" s="37">
        <v>51231.96</v>
      </c>
      <c r="F2878" s="37">
        <v>51231.96</v>
      </c>
      <c r="G2878" s="37">
        <v>51231.96</v>
      </c>
      <c r="H2878" s="37">
        <v>51231.96</v>
      </c>
      <c r="I2878" s="37">
        <v>2136.69</v>
      </c>
      <c r="J2878" s="37">
        <v>2136.69</v>
      </c>
      <c r="K2878" s="37">
        <v>2136.69</v>
      </c>
      <c r="L2878" s="37">
        <v>2136.69</v>
      </c>
      <c r="M2878" s="37">
        <v>2136.69</v>
      </c>
      <c r="N2878" s="37">
        <v>2136.69</v>
      </c>
      <c r="O2878" s="37">
        <v>2136.69</v>
      </c>
      <c r="P2878" s="37">
        <v>2136.69</v>
      </c>
      <c r="Q2878" s="37">
        <v>2136.69</v>
      </c>
      <c r="R2878" s="37">
        <v>2136.69</v>
      </c>
      <c r="S2878" s="37">
        <v>2136.69</v>
      </c>
    </row>
    <row r="2879" spans="2:19">
      <c r="B2879" s="6">
        <v>1996</v>
      </c>
      <c r="C2879" s="37">
        <v>191225.72</v>
      </c>
      <c r="D2879" s="37">
        <v>189868.76</v>
      </c>
      <c r="E2879" s="37">
        <v>189868.76</v>
      </c>
      <c r="F2879" s="37">
        <v>189868.76</v>
      </c>
      <c r="G2879" s="37">
        <v>189868.76</v>
      </c>
      <c r="H2879" s="37">
        <v>189868.76</v>
      </c>
      <c r="I2879" s="37">
        <v>65125.8</v>
      </c>
      <c r="J2879" s="37">
        <v>65125.8</v>
      </c>
      <c r="K2879" s="37">
        <v>65125.8</v>
      </c>
      <c r="L2879" s="37">
        <v>65125.8</v>
      </c>
      <c r="M2879" s="37">
        <v>65125.8</v>
      </c>
      <c r="N2879" s="37">
        <v>65125.8</v>
      </c>
      <c r="O2879" s="37">
        <v>65125.8</v>
      </c>
      <c r="P2879" s="37">
        <v>65125.8</v>
      </c>
      <c r="Q2879" s="37">
        <v>65125.8</v>
      </c>
      <c r="R2879" s="37">
        <v>65125.8</v>
      </c>
      <c r="S2879" s="37">
        <v>65125.8</v>
      </c>
    </row>
    <row r="2880" spans="2:19">
      <c r="B2880" s="6">
        <v>1995</v>
      </c>
      <c r="C2880" s="37">
        <v>939.75</v>
      </c>
      <c r="D2880" s="37">
        <v>939.75</v>
      </c>
      <c r="E2880" s="37">
        <v>939.75</v>
      </c>
      <c r="F2880" s="37">
        <v>939.75</v>
      </c>
      <c r="G2880" s="37">
        <v>939.75</v>
      </c>
      <c r="H2880" s="37">
        <v>939.75</v>
      </c>
      <c r="I2880" s="37">
        <v>939.75</v>
      </c>
      <c r="J2880" s="37">
        <v>939.75</v>
      </c>
      <c r="K2880" s="37">
        <v>939.75</v>
      </c>
      <c r="L2880" s="37">
        <v>939.75</v>
      </c>
      <c r="M2880" s="37">
        <v>939.75</v>
      </c>
      <c r="N2880" s="37">
        <v>939.75</v>
      </c>
      <c r="O2880" s="37">
        <v>939.75</v>
      </c>
      <c r="P2880" s="37">
        <v>939.75</v>
      </c>
      <c r="Q2880" s="37">
        <v>939.75</v>
      </c>
      <c r="R2880" s="37">
        <v>939.75</v>
      </c>
      <c r="S2880" s="37">
        <v>939.75</v>
      </c>
    </row>
    <row r="2881" spans="2:19">
      <c r="B2881" s="6">
        <v>1994</v>
      </c>
      <c r="C2881" s="37">
        <v>40727.46</v>
      </c>
      <c r="D2881" s="37">
        <v>40727.46</v>
      </c>
      <c r="E2881" s="37">
        <v>40727.46</v>
      </c>
      <c r="F2881" s="37">
        <v>40727.46</v>
      </c>
      <c r="G2881" s="37">
        <v>40727.46</v>
      </c>
      <c r="H2881" s="37">
        <v>40727.46</v>
      </c>
      <c r="I2881" s="37">
        <v>5699.88</v>
      </c>
      <c r="J2881" s="37">
        <v>5699.88</v>
      </c>
      <c r="K2881" s="37">
        <v>5699.88</v>
      </c>
      <c r="L2881" s="37">
        <v>5699.88</v>
      </c>
      <c r="M2881" s="37">
        <v>5699.88</v>
      </c>
      <c r="N2881" s="37">
        <v>5699.88</v>
      </c>
      <c r="O2881" s="37">
        <v>5699.88</v>
      </c>
      <c r="P2881" s="37">
        <v>5699.88</v>
      </c>
      <c r="Q2881" s="37">
        <v>5699.88</v>
      </c>
      <c r="R2881" s="37">
        <v>5699.88</v>
      </c>
      <c r="S2881" s="37">
        <v>5699.88</v>
      </c>
    </row>
    <row r="2882" spans="2:19">
      <c r="B2882" s="6">
        <v>1993</v>
      </c>
      <c r="C2882" s="37">
        <v>48703.11</v>
      </c>
      <c r="D2882" s="37">
        <v>48703.11</v>
      </c>
      <c r="E2882" s="37">
        <v>48703.11</v>
      </c>
      <c r="F2882" s="37">
        <v>48703.11</v>
      </c>
      <c r="G2882" s="37">
        <v>48703.11</v>
      </c>
      <c r="H2882" s="37">
        <v>48703.11</v>
      </c>
      <c r="I2882" s="37">
        <v>13675.53</v>
      </c>
      <c r="J2882" s="37">
        <v>13675.53</v>
      </c>
      <c r="K2882" s="37">
        <v>13675.53</v>
      </c>
      <c r="L2882" s="37">
        <v>13675.53</v>
      </c>
      <c r="M2882" s="37">
        <v>13675.53</v>
      </c>
      <c r="N2882" s="37">
        <v>13675.53</v>
      </c>
      <c r="O2882" s="37">
        <v>13675.419999999998</v>
      </c>
      <c r="P2882" s="37">
        <v>13675.419999999998</v>
      </c>
      <c r="Q2882" s="37">
        <v>13675.419999999998</v>
      </c>
      <c r="R2882" s="37">
        <v>12333.35</v>
      </c>
      <c r="S2882" s="37">
        <v>10607.69</v>
      </c>
    </row>
    <row r="2883" spans="2:19">
      <c r="B2883" s="6">
        <v>1992</v>
      </c>
      <c r="C2883" s="37">
        <v>40526.019999999997</v>
      </c>
      <c r="D2883" s="37">
        <v>40526.019999999997</v>
      </c>
      <c r="E2883" s="37">
        <v>40526.019999999997</v>
      </c>
      <c r="F2883" s="37">
        <v>40526.019999999997</v>
      </c>
      <c r="G2883" s="37">
        <v>40526.019999999997</v>
      </c>
      <c r="H2883" s="37">
        <v>40526.019999999997</v>
      </c>
      <c r="I2883" s="37">
        <v>6847.22</v>
      </c>
      <c r="J2883" s="37">
        <v>6847.22</v>
      </c>
      <c r="K2883" s="37">
        <v>6847.22</v>
      </c>
      <c r="L2883" s="37">
        <v>6847.22</v>
      </c>
      <c r="M2883" s="37">
        <v>6847.22</v>
      </c>
      <c r="N2883" s="37">
        <v>6553.77</v>
      </c>
      <c r="O2883" s="37">
        <v>6553.77</v>
      </c>
      <c r="P2883" s="37">
        <v>6553.77</v>
      </c>
      <c r="Q2883" s="37">
        <v>4499.55</v>
      </c>
      <c r="R2883" s="37">
        <v>0</v>
      </c>
      <c r="S2883" s="37">
        <v>0</v>
      </c>
    </row>
    <row r="2884" spans="2:19">
      <c r="B2884" s="6">
        <v>1991</v>
      </c>
      <c r="C2884" s="37">
        <v>59984.25</v>
      </c>
      <c r="D2884" s="37">
        <v>59984.25</v>
      </c>
      <c r="E2884" s="37">
        <v>59984.25</v>
      </c>
      <c r="F2884" s="37">
        <v>59984.25</v>
      </c>
      <c r="G2884" s="37">
        <v>59984.25</v>
      </c>
      <c r="H2884" s="37">
        <v>59984.25</v>
      </c>
      <c r="I2884" s="37">
        <v>11595.59</v>
      </c>
      <c r="J2884" s="37">
        <v>11505.37</v>
      </c>
      <c r="K2884" s="37">
        <v>5776.83</v>
      </c>
      <c r="L2884" s="37">
        <v>1860.38</v>
      </c>
      <c r="M2884" s="37">
        <v>489.6</v>
      </c>
      <c r="N2884" s="37">
        <v>0</v>
      </c>
      <c r="O2884" s="37">
        <v>0</v>
      </c>
      <c r="P2884" s="37">
        <v>0</v>
      </c>
      <c r="Q2884" s="37">
        <v>0</v>
      </c>
      <c r="R2884" s="37">
        <v>0</v>
      </c>
      <c r="S2884" s="37">
        <v>0</v>
      </c>
    </row>
    <row r="2885" spans="2:19">
      <c r="B2885" s="6">
        <v>1990</v>
      </c>
      <c r="C2885" s="37">
        <v>101931.66</v>
      </c>
      <c r="D2885" s="37">
        <v>101931.66</v>
      </c>
      <c r="E2885" s="37">
        <v>101931.66</v>
      </c>
      <c r="F2885" s="37">
        <v>101931.66</v>
      </c>
      <c r="G2885" s="37">
        <v>101931.66</v>
      </c>
      <c r="H2885" s="37">
        <v>100443.54</v>
      </c>
      <c r="I2885" s="37">
        <v>992.07</v>
      </c>
      <c r="J2885" s="37">
        <v>0</v>
      </c>
      <c r="K2885" s="37">
        <v>0</v>
      </c>
      <c r="L2885" s="37">
        <v>0</v>
      </c>
      <c r="M2885" s="37">
        <v>0</v>
      </c>
      <c r="N2885" s="37">
        <v>0</v>
      </c>
      <c r="O2885" s="37">
        <v>0</v>
      </c>
      <c r="P2885" s="37">
        <v>0</v>
      </c>
      <c r="Q2885" s="37">
        <v>0</v>
      </c>
      <c r="R2885" s="37">
        <v>0</v>
      </c>
      <c r="S2885" s="37">
        <v>0</v>
      </c>
    </row>
    <row r="2886" spans="2:19">
      <c r="B2886" s="6">
        <v>1989</v>
      </c>
      <c r="C2886" s="37">
        <v>70412.05</v>
      </c>
      <c r="D2886" s="37">
        <v>70412.05</v>
      </c>
      <c r="E2886" s="37">
        <v>70412.05</v>
      </c>
      <c r="F2886" s="37">
        <v>26888.83</v>
      </c>
      <c r="G2886" s="37">
        <v>26888.83</v>
      </c>
      <c r="H2886" s="37">
        <v>26888.83</v>
      </c>
      <c r="I2886" s="37">
        <v>0</v>
      </c>
      <c r="J2886" s="37">
        <v>0</v>
      </c>
      <c r="K2886" s="37">
        <v>0</v>
      </c>
      <c r="L2886" s="37">
        <v>0</v>
      </c>
      <c r="M2886" s="37">
        <v>0</v>
      </c>
      <c r="N2886" s="37">
        <v>0</v>
      </c>
      <c r="O2886" s="37">
        <v>0</v>
      </c>
      <c r="P2886" s="37">
        <v>0</v>
      </c>
      <c r="Q2886" s="37">
        <v>0</v>
      </c>
      <c r="R2886" s="37">
        <v>0</v>
      </c>
      <c r="S2886" s="37">
        <v>0</v>
      </c>
    </row>
    <row r="2887" spans="2:19">
      <c r="B2887" s="6">
        <v>1988</v>
      </c>
      <c r="C2887" s="37">
        <v>91078.47</v>
      </c>
      <c r="D2887" s="37">
        <v>91078.47</v>
      </c>
      <c r="E2887" s="37">
        <v>91078.47</v>
      </c>
      <c r="F2887" s="37">
        <v>35790.43</v>
      </c>
      <c r="G2887" s="37">
        <v>35790.43</v>
      </c>
      <c r="H2887" s="37">
        <v>35790.43</v>
      </c>
      <c r="I2887" s="37">
        <v>0</v>
      </c>
      <c r="J2887" s="37">
        <v>0</v>
      </c>
      <c r="K2887" s="37">
        <v>0</v>
      </c>
      <c r="L2887" s="37">
        <v>0</v>
      </c>
      <c r="M2887" s="37">
        <v>0</v>
      </c>
      <c r="N2887" s="37">
        <v>0</v>
      </c>
      <c r="O2887" s="37">
        <v>0</v>
      </c>
      <c r="P2887" s="37">
        <v>0</v>
      </c>
      <c r="Q2887" s="37">
        <v>0</v>
      </c>
      <c r="R2887" s="37">
        <v>0</v>
      </c>
      <c r="S2887" s="37">
        <v>0</v>
      </c>
    </row>
    <row r="2888" spans="2:19">
      <c r="B2888" s="6">
        <v>1987</v>
      </c>
      <c r="C2888" s="37">
        <v>59211.69</v>
      </c>
      <c r="D2888" s="37">
        <v>59211.69</v>
      </c>
      <c r="E2888" s="37">
        <v>59211.69</v>
      </c>
      <c r="F2888" s="37">
        <v>25329.91</v>
      </c>
      <c r="G2888" s="37">
        <v>25329.91</v>
      </c>
      <c r="H2888" s="37">
        <v>25329.91</v>
      </c>
      <c r="I2888" s="37">
        <v>0</v>
      </c>
      <c r="J2888" s="37">
        <v>0</v>
      </c>
      <c r="K2888" s="37">
        <v>0</v>
      </c>
      <c r="L2888" s="37">
        <v>0</v>
      </c>
      <c r="M2888" s="37">
        <v>0</v>
      </c>
      <c r="N2888" s="37">
        <v>0</v>
      </c>
      <c r="O2888" s="37">
        <v>0</v>
      </c>
      <c r="P2888" s="37">
        <v>0</v>
      </c>
      <c r="Q2888" s="37">
        <v>0</v>
      </c>
      <c r="R2888" s="37">
        <v>0</v>
      </c>
      <c r="S2888" s="37">
        <v>0</v>
      </c>
    </row>
    <row r="2889" spans="2:19">
      <c r="B2889" s="6">
        <v>1986</v>
      </c>
      <c r="C2889" s="37">
        <v>17963.22</v>
      </c>
      <c r="D2889" s="37">
        <v>17963.22</v>
      </c>
      <c r="E2889" s="37">
        <v>17963.22</v>
      </c>
      <c r="F2889" s="37">
        <v>12330.83</v>
      </c>
      <c r="G2889" s="37">
        <v>12330.83</v>
      </c>
      <c r="H2889" s="37">
        <v>12330.83</v>
      </c>
      <c r="I2889" s="37">
        <v>10973.87</v>
      </c>
      <c r="J2889" s="37">
        <v>10973.87</v>
      </c>
      <c r="K2889" s="37">
        <v>10973.87</v>
      </c>
      <c r="L2889" s="37">
        <v>10973.87</v>
      </c>
      <c r="M2889" s="37">
        <v>10973.87</v>
      </c>
      <c r="N2889" s="37">
        <v>10973.87</v>
      </c>
      <c r="O2889" s="37">
        <v>10973.87</v>
      </c>
      <c r="P2889" s="37">
        <v>10973.87</v>
      </c>
      <c r="Q2889" s="37">
        <v>10973.87</v>
      </c>
      <c r="R2889" s="37">
        <v>10973.87</v>
      </c>
      <c r="S2889" s="37">
        <v>10973.87</v>
      </c>
    </row>
    <row r="2890" spans="2:19">
      <c r="B2890" s="6">
        <v>1985</v>
      </c>
      <c r="C2890" s="37">
        <v>52729.53</v>
      </c>
      <c r="D2890" s="37">
        <v>52729.53</v>
      </c>
      <c r="E2890" s="37">
        <v>52729.53</v>
      </c>
      <c r="F2890" s="37">
        <v>52729.53</v>
      </c>
      <c r="G2890" s="37">
        <v>52729.53</v>
      </c>
      <c r="H2890" s="37">
        <v>52729.53</v>
      </c>
      <c r="I2890" s="37">
        <v>52729.53</v>
      </c>
      <c r="J2890" s="37">
        <v>52729.53</v>
      </c>
      <c r="K2890" s="37">
        <v>52729.53</v>
      </c>
      <c r="L2890" s="37">
        <v>52729.53</v>
      </c>
      <c r="M2890" s="37">
        <v>52729.53</v>
      </c>
      <c r="N2890" s="37">
        <v>52729.53</v>
      </c>
      <c r="O2890" s="37">
        <v>52729.53</v>
      </c>
      <c r="P2890" s="37">
        <v>52729.53</v>
      </c>
      <c r="Q2890" s="37">
        <v>52729.53</v>
      </c>
      <c r="R2890" s="37">
        <v>52729.53</v>
      </c>
      <c r="S2890" s="37">
        <v>52729.53</v>
      </c>
    </row>
    <row r="2891" spans="2:19">
      <c r="B2891" s="6">
        <v>1984</v>
      </c>
      <c r="C2891" s="37">
        <v>28833.279999999999</v>
      </c>
      <c r="D2891" s="37">
        <v>28833.279999999999</v>
      </c>
      <c r="E2891" s="37">
        <v>28833.279999999999</v>
      </c>
      <c r="F2891" s="37">
        <v>28833.279999999999</v>
      </c>
      <c r="G2891" s="37">
        <v>28833.279999999999</v>
      </c>
      <c r="H2891" s="37">
        <v>28833.279999999999</v>
      </c>
      <c r="I2891" s="37">
        <v>28833.279999999999</v>
      </c>
      <c r="J2891" s="37">
        <v>28833.279999999999</v>
      </c>
      <c r="K2891" s="37">
        <v>28833.279999999999</v>
      </c>
      <c r="L2891" s="37">
        <v>28833.279999999999</v>
      </c>
      <c r="M2891" s="37">
        <v>28833.279999999999</v>
      </c>
      <c r="N2891" s="37">
        <v>28833.279999999999</v>
      </c>
      <c r="O2891" s="37">
        <v>28833.279999999999</v>
      </c>
      <c r="P2891" s="37">
        <v>28833.279999999999</v>
      </c>
      <c r="Q2891" s="37">
        <v>28833.279999999999</v>
      </c>
      <c r="R2891" s="37">
        <v>28833.279999999999</v>
      </c>
      <c r="S2891" s="37">
        <v>28833.279999999999</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955233.7100000002</v>
      </c>
      <c r="D2946" s="8">
        <f>SUM(D2868:D2945)</f>
        <v>1005226.8500000001</v>
      </c>
      <c r="E2946" s="8">
        <f>SUM(E2867:E2945)</f>
        <v>1113155.6200000001</v>
      </c>
      <c r="F2946" s="8">
        <f>SUM(F2866:F2945)</f>
        <v>1097897.75</v>
      </c>
      <c r="G2946" s="8">
        <f>SUM(G2865:G2945)</f>
        <v>1097897.75</v>
      </c>
      <c r="H2946" s="8">
        <f>SUM(H2859:H2945)</f>
        <v>1158800.2500000002</v>
      </c>
      <c r="I2946" s="8">
        <f>SUM(I2859:I2945)</f>
        <v>647876.67999999982</v>
      </c>
      <c r="J2946" s="8">
        <f t="shared" ref="J2946" si="57">SUM(J2859:J2945)</f>
        <v>646794.3899999999</v>
      </c>
      <c r="K2946" s="8">
        <f>SUM(K2859:K2945)</f>
        <v>641065.84999999986</v>
      </c>
      <c r="L2946" s="8">
        <f t="shared" ref="L2946" si="58">SUM(L2859:L2945)</f>
        <v>638951.52</v>
      </c>
      <c r="M2946" s="11">
        <f>SUM(M2859:M2945)</f>
        <v>637817.13</v>
      </c>
      <c r="N2946" s="11">
        <f>SUM(N2854:N2945)</f>
        <v>637034.08000000007</v>
      </c>
      <c r="O2946" s="11">
        <f>SUM(O2854:O2945)</f>
        <v>637033.97000000009</v>
      </c>
      <c r="P2946" s="11">
        <f>SUM(P2854:P2945)</f>
        <v>641128.45000000007</v>
      </c>
      <c r="Q2946" s="11">
        <f>SUM(Q2854:Q2945)</f>
        <v>642100.2300000001</v>
      </c>
      <c r="R2946" s="11">
        <f>SUM(R2853:R2945)</f>
        <v>708481.66</v>
      </c>
      <c r="S2946" s="11">
        <f>SUM(S2853:S2945)</f>
        <v>787949.0900000002</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61739.45</v>
      </c>
    </row>
    <row r="2949" spans="1:19">
      <c r="A2949" s="38"/>
      <c r="B2949" s="6">
        <v>2021</v>
      </c>
      <c r="C2949" s="36"/>
      <c r="D2949" s="36"/>
      <c r="E2949" s="36"/>
      <c r="F2949" s="36"/>
      <c r="G2949" s="36"/>
      <c r="H2949" s="36"/>
      <c r="I2949" s="36"/>
      <c r="J2949" s="36"/>
      <c r="K2949" s="36"/>
      <c r="L2949" s="36"/>
      <c r="M2949" s="36"/>
      <c r="N2949" s="36"/>
      <c r="O2949" s="36"/>
      <c r="P2949" s="36"/>
      <c r="Q2949" s="36"/>
      <c r="R2949" s="37">
        <v>103527.28</v>
      </c>
      <c r="S2949" s="37">
        <v>103527.28</v>
      </c>
    </row>
    <row r="2950" spans="1:19">
      <c r="B2950" s="6">
        <v>2020</v>
      </c>
      <c r="C2950" s="36"/>
      <c r="D2950" s="36"/>
      <c r="E2950" s="36"/>
      <c r="F2950" s="36"/>
      <c r="G2950" s="36"/>
      <c r="H2950" s="36"/>
      <c r="I2950" s="36"/>
      <c r="J2950" s="36"/>
      <c r="K2950" s="36"/>
      <c r="L2950" s="36"/>
      <c r="M2950" s="36"/>
      <c r="N2950" s="36"/>
      <c r="O2950" s="36"/>
      <c r="P2950" s="36"/>
      <c r="Q2950" s="37">
        <v>92254.24</v>
      </c>
      <c r="R2950" s="37">
        <v>92254.24</v>
      </c>
      <c r="S2950" s="37">
        <v>92254.24</v>
      </c>
    </row>
    <row r="2951" spans="1:19">
      <c r="A2951" s="40"/>
      <c r="B2951" s="6">
        <v>2019</v>
      </c>
      <c r="C2951" s="36"/>
      <c r="D2951" s="36"/>
      <c r="E2951" s="36"/>
      <c r="F2951" s="36"/>
      <c r="G2951" s="36"/>
      <c r="H2951" s="36"/>
      <c r="I2951" s="36"/>
      <c r="J2951" s="36"/>
      <c r="K2951" s="36"/>
      <c r="L2951" s="36"/>
      <c r="M2951" s="36"/>
      <c r="N2951" s="36"/>
      <c r="O2951" s="36"/>
      <c r="P2951" s="37">
        <v>46784.62</v>
      </c>
      <c r="Q2951" s="37">
        <v>46784.62</v>
      </c>
      <c r="R2951" s="37">
        <v>46784.62</v>
      </c>
      <c r="S2951" s="37">
        <v>46784.62</v>
      </c>
    </row>
    <row r="2952" spans="1:19">
      <c r="A2952" s="40"/>
      <c r="B2952" s="6">
        <v>2018</v>
      </c>
      <c r="C2952" s="36"/>
      <c r="D2952" s="36"/>
      <c r="E2952" s="36"/>
      <c r="F2952" s="36"/>
      <c r="G2952" s="36"/>
      <c r="H2952" s="36"/>
      <c r="I2952" s="36"/>
      <c r="J2952" s="36"/>
      <c r="K2952" s="36"/>
      <c r="L2952" s="36"/>
      <c r="M2952" s="36"/>
      <c r="N2952" s="36"/>
      <c r="O2952" s="37">
        <v>54380.13</v>
      </c>
      <c r="P2952" s="37">
        <v>54380.13</v>
      </c>
      <c r="Q2952" s="37">
        <v>54380.13</v>
      </c>
      <c r="R2952" s="37">
        <v>54380.13</v>
      </c>
      <c r="S2952" s="37">
        <v>54380.13</v>
      </c>
    </row>
    <row r="2953" spans="1:19">
      <c r="A2953" s="40"/>
      <c r="B2953" s="6">
        <v>2017</v>
      </c>
      <c r="C2953" s="36"/>
      <c r="D2953" s="36"/>
      <c r="E2953" s="36"/>
      <c r="F2953" s="36"/>
      <c r="G2953" s="36"/>
      <c r="H2953" s="36"/>
      <c r="I2953" s="36"/>
      <c r="J2953" s="36"/>
      <c r="K2953" s="36"/>
      <c r="L2953" s="36"/>
      <c r="M2953" s="36"/>
      <c r="N2953" s="37">
        <v>169023.09</v>
      </c>
      <c r="O2953" s="37">
        <v>169023.09</v>
      </c>
      <c r="P2953" s="37">
        <v>169023.09</v>
      </c>
      <c r="Q2953" s="37">
        <v>169023.09</v>
      </c>
      <c r="R2953" s="37">
        <v>169023.09</v>
      </c>
      <c r="S2953" s="37">
        <v>169023.09</v>
      </c>
    </row>
    <row r="2954" spans="1:19">
      <c r="B2954" s="6">
        <v>2016</v>
      </c>
      <c r="C2954" s="36"/>
      <c r="D2954" s="36"/>
      <c r="E2954" s="36"/>
      <c r="F2954" s="36"/>
      <c r="G2954" s="36"/>
      <c r="H2954" s="36"/>
      <c r="I2954" s="36"/>
      <c r="J2954" s="36"/>
      <c r="K2954" s="36"/>
      <c r="L2954" s="36"/>
      <c r="M2954" s="37">
        <v>82081.77</v>
      </c>
      <c r="N2954" s="37">
        <v>82081.77</v>
      </c>
      <c r="O2954" s="37">
        <v>82081.77</v>
      </c>
      <c r="P2954" s="37">
        <v>82081.77</v>
      </c>
      <c r="Q2954" s="37">
        <v>82081.77</v>
      </c>
      <c r="R2954" s="37">
        <v>82081.77</v>
      </c>
      <c r="S2954" s="37">
        <v>82081.77</v>
      </c>
    </row>
    <row r="2955" spans="1:19">
      <c r="B2955" s="6">
        <v>2015</v>
      </c>
      <c r="C2955" s="36"/>
      <c r="D2955" s="36"/>
      <c r="E2955" s="36"/>
      <c r="F2955" s="36"/>
      <c r="G2955" s="36"/>
      <c r="H2955" s="36"/>
      <c r="I2955" s="36"/>
      <c r="J2955" s="36"/>
      <c r="K2955" s="36"/>
      <c r="L2955" s="37">
        <v>102838.38</v>
      </c>
      <c r="M2955" s="37">
        <v>102838.38</v>
      </c>
      <c r="N2955" s="37">
        <v>102838.38</v>
      </c>
      <c r="O2955" s="37">
        <v>102838.38</v>
      </c>
      <c r="P2955" s="37">
        <v>102838.38</v>
      </c>
      <c r="Q2955" s="37">
        <v>102838.38</v>
      </c>
      <c r="R2955" s="37">
        <v>102838.38</v>
      </c>
      <c r="S2955" s="37">
        <v>102838.38</v>
      </c>
    </row>
    <row r="2956" spans="1:19">
      <c r="B2956" s="6">
        <v>2014</v>
      </c>
      <c r="C2956" s="36"/>
      <c r="D2956" s="36"/>
      <c r="E2956" s="36"/>
      <c r="F2956" s="36"/>
      <c r="G2956" s="36"/>
      <c r="H2956" s="36"/>
      <c r="I2956" s="36"/>
      <c r="J2956" s="36"/>
      <c r="K2956" s="37">
        <v>47196.959999999999</v>
      </c>
      <c r="L2956" s="37">
        <v>47196.959999999999</v>
      </c>
      <c r="M2956" s="37">
        <v>47196.959999999999</v>
      </c>
      <c r="N2956" s="37">
        <v>47196.959999999999</v>
      </c>
      <c r="O2956" s="37">
        <v>47196.959999999999</v>
      </c>
      <c r="P2956" s="37">
        <v>47196.959999999999</v>
      </c>
      <c r="Q2956" s="37">
        <v>47196.959999999999</v>
      </c>
      <c r="R2956" s="37">
        <v>47196.959999999999</v>
      </c>
      <c r="S2956" s="37">
        <v>47196.959999999999</v>
      </c>
    </row>
    <row r="2957" spans="1:19">
      <c r="B2957" s="6">
        <v>2013</v>
      </c>
      <c r="C2957" s="36"/>
      <c r="D2957" s="36"/>
      <c r="E2957" s="36"/>
      <c r="F2957" s="36"/>
      <c r="G2957" s="36"/>
      <c r="H2957" s="36"/>
      <c r="I2957" s="36"/>
      <c r="J2957" s="37">
        <v>90036.13</v>
      </c>
      <c r="K2957" s="37">
        <v>90036.13</v>
      </c>
      <c r="L2957" s="37">
        <v>90036.13</v>
      </c>
      <c r="M2957" s="37">
        <v>90036.13</v>
      </c>
      <c r="N2957" s="37">
        <v>90036.13</v>
      </c>
      <c r="O2957" s="37">
        <v>90036.13</v>
      </c>
      <c r="P2957" s="37">
        <v>90036.13</v>
      </c>
      <c r="Q2957" s="37">
        <v>90036.13</v>
      </c>
      <c r="R2957" s="37">
        <v>90036.13</v>
      </c>
      <c r="S2957" s="37">
        <v>90036.13</v>
      </c>
    </row>
    <row r="2958" spans="1:19">
      <c r="B2958" s="6">
        <v>2012</v>
      </c>
      <c r="C2958" s="36"/>
      <c r="D2958" s="36"/>
      <c r="E2958" s="36"/>
      <c r="F2958" s="36"/>
      <c r="G2958" s="36"/>
      <c r="H2958" s="36"/>
      <c r="I2958" s="37">
        <v>23135.200000000001</v>
      </c>
      <c r="J2958" s="37">
        <v>23135.200000000001</v>
      </c>
      <c r="K2958" s="37">
        <v>23135.200000000001</v>
      </c>
      <c r="L2958" s="37">
        <v>23135.200000000001</v>
      </c>
      <c r="M2958" s="37">
        <v>23135.200000000001</v>
      </c>
      <c r="N2958" s="37">
        <v>23135.200000000001</v>
      </c>
      <c r="O2958" s="37">
        <v>23135.200000000001</v>
      </c>
      <c r="P2958" s="37">
        <v>23135.200000000001</v>
      </c>
      <c r="Q2958" s="37">
        <v>23135.200000000001</v>
      </c>
      <c r="R2958" s="37">
        <v>23135.200000000001</v>
      </c>
      <c r="S2958" s="37">
        <v>23135.200000000001</v>
      </c>
    </row>
    <row r="2959" spans="1:19">
      <c r="B2959" s="6">
        <v>2011</v>
      </c>
      <c r="C2959" s="36"/>
      <c r="D2959" s="36"/>
      <c r="E2959" s="36"/>
      <c r="F2959" s="36"/>
      <c r="G2959" s="36"/>
      <c r="H2959" s="37">
        <v>257617.54</v>
      </c>
      <c r="I2959" s="37">
        <v>257617.54</v>
      </c>
      <c r="J2959" s="37">
        <v>257617.54</v>
      </c>
      <c r="K2959" s="37">
        <v>257617.54</v>
      </c>
      <c r="L2959" s="37">
        <v>257617.54</v>
      </c>
      <c r="M2959" s="37">
        <v>257617.54</v>
      </c>
      <c r="N2959" s="37">
        <v>257617.54</v>
      </c>
      <c r="O2959" s="37">
        <v>71540</v>
      </c>
      <c r="P2959" s="37">
        <v>71540</v>
      </c>
      <c r="Q2959" s="37">
        <v>71540</v>
      </c>
      <c r="R2959" s="37">
        <v>71540</v>
      </c>
      <c r="S2959" s="37">
        <v>71540</v>
      </c>
    </row>
    <row r="2960" spans="1:19">
      <c r="B2960" s="6">
        <v>2010</v>
      </c>
      <c r="C2960" s="36"/>
      <c r="D2960" s="36"/>
      <c r="E2960" s="36"/>
      <c r="F2960" s="36"/>
      <c r="G2960" s="37">
        <v>116690.11</v>
      </c>
      <c r="H2960" s="37">
        <v>6266.08</v>
      </c>
      <c r="I2960" s="37">
        <v>6266.08</v>
      </c>
      <c r="J2960" s="37">
        <v>6266.08</v>
      </c>
      <c r="K2960" s="37">
        <v>6266.08</v>
      </c>
      <c r="L2960" s="37">
        <v>6266.08</v>
      </c>
      <c r="M2960" s="37">
        <v>6266.08</v>
      </c>
      <c r="N2960" s="37">
        <v>6266.08</v>
      </c>
      <c r="O2960" s="37">
        <v>116690</v>
      </c>
      <c r="P2960" s="37">
        <v>116690</v>
      </c>
      <c r="Q2960" s="37">
        <v>116690</v>
      </c>
      <c r="R2960" s="37">
        <v>116690</v>
      </c>
      <c r="S2960" s="37">
        <v>116690</v>
      </c>
    </row>
    <row r="2961" spans="2:19">
      <c r="B2961" s="6">
        <v>2009</v>
      </c>
      <c r="C2961" s="36"/>
      <c r="D2961" s="36"/>
      <c r="E2961" s="36"/>
      <c r="F2961" s="37">
        <v>56193.919999999998</v>
      </c>
      <c r="G2961" s="37">
        <v>56193.919999999998</v>
      </c>
      <c r="H2961" s="37">
        <v>18315.740000000002</v>
      </c>
      <c r="I2961" s="37">
        <v>18315.740000000002</v>
      </c>
      <c r="J2961" s="37">
        <v>18315.740000000002</v>
      </c>
      <c r="K2961" s="37">
        <v>18315.740000000002</v>
      </c>
      <c r="L2961" s="37">
        <v>18315.740000000002</v>
      </c>
      <c r="M2961" s="37">
        <v>18315.740000000002</v>
      </c>
      <c r="N2961" s="37">
        <v>18315.740000000002</v>
      </c>
      <c r="O2961" s="37">
        <v>56194</v>
      </c>
      <c r="P2961" s="37">
        <v>56194</v>
      </c>
      <c r="Q2961" s="37">
        <v>56194</v>
      </c>
      <c r="R2961" s="37">
        <v>56194</v>
      </c>
      <c r="S2961" s="37">
        <v>56194</v>
      </c>
    </row>
    <row r="2962" spans="2:19">
      <c r="B2962" s="6">
        <v>2008</v>
      </c>
      <c r="C2962" s="36"/>
      <c r="D2962" s="36"/>
      <c r="E2962" s="37">
        <v>72550.97</v>
      </c>
      <c r="F2962" s="37">
        <v>72550.97</v>
      </c>
      <c r="G2962" s="37">
        <v>72550.97</v>
      </c>
      <c r="H2962" s="37">
        <v>43679.43</v>
      </c>
      <c r="I2962" s="37">
        <v>43679.43</v>
      </c>
      <c r="J2962" s="37">
        <v>43679.43</v>
      </c>
      <c r="K2962" s="37">
        <v>43679.43</v>
      </c>
      <c r="L2962" s="37">
        <v>43679.43</v>
      </c>
      <c r="M2962" s="37">
        <v>43679.43</v>
      </c>
      <c r="N2962" s="37">
        <v>43679.43</v>
      </c>
      <c r="O2962" s="37">
        <v>72551</v>
      </c>
      <c r="P2962" s="37">
        <v>72551</v>
      </c>
      <c r="Q2962" s="37">
        <v>72551</v>
      </c>
      <c r="R2962" s="37">
        <v>72551</v>
      </c>
      <c r="S2962" s="37">
        <v>72551</v>
      </c>
    </row>
    <row r="2963" spans="2:19">
      <c r="B2963" s="6">
        <v>2007</v>
      </c>
      <c r="C2963" s="36"/>
      <c r="D2963" s="37">
        <v>32933.19</v>
      </c>
      <c r="E2963" s="37">
        <v>32933.19</v>
      </c>
      <c r="F2963" s="37">
        <v>32933.19</v>
      </c>
      <c r="G2963" s="37">
        <v>32933.19</v>
      </c>
      <c r="H2963" s="37">
        <v>24028.94</v>
      </c>
      <c r="I2963" s="37">
        <v>24028.94</v>
      </c>
      <c r="J2963" s="37">
        <v>24028.94</v>
      </c>
      <c r="K2963" s="37">
        <v>24028.94</v>
      </c>
      <c r="L2963" s="37">
        <v>24028.94</v>
      </c>
      <c r="M2963" s="37">
        <v>24028.94</v>
      </c>
      <c r="N2963" s="37">
        <v>24028.94</v>
      </c>
      <c r="O2963" s="37">
        <v>32933.800000000003</v>
      </c>
      <c r="P2963" s="37">
        <v>32933.800000000003</v>
      </c>
      <c r="Q2963" s="37">
        <v>32933.800000000003</v>
      </c>
      <c r="R2963" s="37">
        <v>32933.800000000003</v>
      </c>
      <c r="S2963" s="37">
        <v>32933.800000000003</v>
      </c>
    </row>
    <row r="2964" spans="2:19">
      <c r="B2964" s="6">
        <v>2006</v>
      </c>
      <c r="C2964" s="37">
        <v>85086.52</v>
      </c>
      <c r="D2964" s="37">
        <v>85086.52</v>
      </c>
      <c r="E2964" s="37">
        <v>85086.52</v>
      </c>
      <c r="F2964" s="37">
        <v>85086.52</v>
      </c>
      <c r="G2964" s="37">
        <v>85086.52</v>
      </c>
      <c r="H2964" s="37">
        <v>85086.52</v>
      </c>
      <c r="I2964" s="37">
        <v>85086.52</v>
      </c>
      <c r="J2964" s="37">
        <v>85086.52</v>
      </c>
      <c r="K2964" s="37">
        <v>85086.52</v>
      </c>
      <c r="L2964" s="37">
        <v>85086.52</v>
      </c>
      <c r="M2964" s="37">
        <v>85086.52</v>
      </c>
      <c r="N2964" s="37">
        <v>85086.52</v>
      </c>
      <c r="O2964" s="37">
        <v>85086.52</v>
      </c>
      <c r="P2964" s="37">
        <v>85086.52</v>
      </c>
      <c r="Q2964" s="37">
        <v>85086.52</v>
      </c>
      <c r="R2964" s="37">
        <v>85086.52</v>
      </c>
      <c r="S2964" s="37">
        <v>85086.52</v>
      </c>
    </row>
    <row r="2965" spans="2:19">
      <c r="B2965" s="6">
        <v>2005</v>
      </c>
      <c r="C2965" s="37">
        <v>64141.64</v>
      </c>
      <c r="D2965" s="37">
        <v>64141.64</v>
      </c>
      <c r="E2965" s="37">
        <v>64141.64</v>
      </c>
      <c r="F2965" s="37">
        <v>64141.64</v>
      </c>
      <c r="G2965" s="37">
        <v>64141.64</v>
      </c>
      <c r="H2965" s="37">
        <v>64141.64</v>
      </c>
      <c r="I2965" s="37">
        <v>64141.64</v>
      </c>
      <c r="J2965" s="37">
        <v>64141.64</v>
      </c>
      <c r="K2965" s="37">
        <v>64141.64</v>
      </c>
      <c r="L2965" s="37">
        <v>64141.64</v>
      </c>
      <c r="M2965" s="37">
        <v>64141.64</v>
      </c>
      <c r="N2965" s="37">
        <v>64141.64</v>
      </c>
      <c r="O2965" s="37">
        <v>64141.64</v>
      </c>
      <c r="P2965" s="37">
        <v>64141.64</v>
      </c>
      <c r="Q2965" s="37">
        <v>64141.64</v>
      </c>
      <c r="R2965" s="37">
        <v>64141.64</v>
      </c>
      <c r="S2965" s="37">
        <v>64141.64</v>
      </c>
    </row>
    <row r="2966" spans="2:19">
      <c r="B2966" s="6">
        <v>2004</v>
      </c>
      <c r="C2966" s="37">
        <v>35466.46</v>
      </c>
      <c r="D2966" s="37">
        <v>35466.46</v>
      </c>
      <c r="E2966" s="37">
        <v>35466.46</v>
      </c>
      <c r="F2966" s="37">
        <v>35466.46</v>
      </c>
      <c r="G2966" s="37">
        <v>35466.46</v>
      </c>
      <c r="H2966" s="37">
        <v>35466.46</v>
      </c>
      <c r="I2966" s="37">
        <v>35466.46</v>
      </c>
      <c r="J2966" s="37">
        <v>35466.46</v>
      </c>
      <c r="K2966" s="37">
        <v>35466.46</v>
      </c>
      <c r="L2966" s="37">
        <v>35466.46</v>
      </c>
      <c r="M2966" s="37">
        <v>35466.46</v>
      </c>
      <c r="N2966" s="37">
        <v>35466.46</v>
      </c>
      <c r="O2966" s="37">
        <v>35466.46</v>
      </c>
      <c r="P2966" s="37">
        <v>35466.46</v>
      </c>
      <c r="Q2966" s="37">
        <v>35466.46</v>
      </c>
      <c r="R2966" s="37">
        <v>35466.46</v>
      </c>
      <c r="S2966" s="37">
        <v>35466.46</v>
      </c>
    </row>
    <row r="2967" spans="2:19">
      <c r="B2967" s="6">
        <v>2003</v>
      </c>
      <c r="C2967" s="37">
        <v>52346.55</v>
      </c>
      <c r="D2967" s="37">
        <v>52346.55</v>
      </c>
      <c r="E2967" s="37">
        <v>52346.55</v>
      </c>
      <c r="F2967" s="37">
        <v>52346.55</v>
      </c>
      <c r="G2967" s="37">
        <v>52346.55</v>
      </c>
      <c r="H2967" s="37">
        <v>52346.55</v>
      </c>
      <c r="I2967" s="37">
        <v>52346.55</v>
      </c>
      <c r="J2967" s="37">
        <v>52346.55</v>
      </c>
      <c r="K2967" s="37">
        <v>52346.55</v>
      </c>
      <c r="L2967" s="37">
        <v>52346.55</v>
      </c>
      <c r="M2967" s="37">
        <v>52346.55</v>
      </c>
      <c r="N2967" s="37">
        <v>52346.55</v>
      </c>
      <c r="O2967" s="37">
        <v>52346.55</v>
      </c>
      <c r="P2967" s="37">
        <v>52346.55</v>
      </c>
      <c r="Q2967" s="37">
        <v>52346.55</v>
      </c>
      <c r="R2967" s="37">
        <v>52346.55</v>
      </c>
      <c r="S2967" s="37">
        <v>52346.55</v>
      </c>
    </row>
    <row r="2968" spans="2:19">
      <c r="B2968" s="6">
        <v>2002</v>
      </c>
      <c r="C2968" s="37">
        <v>42767.73</v>
      </c>
      <c r="D2968" s="37">
        <v>42767.73</v>
      </c>
      <c r="E2968" s="37">
        <v>42767.73</v>
      </c>
      <c r="F2968" s="37">
        <v>42767.73</v>
      </c>
      <c r="G2968" s="37">
        <v>42767.73</v>
      </c>
      <c r="H2968" s="37">
        <v>42767.73</v>
      </c>
      <c r="I2968" s="37">
        <v>42767.73</v>
      </c>
      <c r="J2968" s="37">
        <v>42767.73</v>
      </c>
      <c r="K2968" s="37">
        <v>42767.73</v>
      </c>
      <c r="L2968" s="37">
        <v>42767.73</v>
      </c>
      <c r="M2968" s="37">
        <v>42767.73</v>
      </c>
      <c r="N2968" s="37">
        <v>42767.73</v>
      </c>
      <c r="O2968" s="37">
        <v>42767.73</v>
      </c>
      <c r="P2968" s="37">
        <v>42767.73</v>
      </c>
      <c r="Q2968" s="37">
        <v>42767.73</v>
      </c>
      <c r="R2968" s="37">
        <v>42767.73</v>
      </c>
      <c r="S2968" s="37">
        <v>42767.73</v>
      </c>
    </row>
    <row r="2969" spans="2:19">
      <c r="B2969" s="6">
        <v>2001</v>
      </c>
      <c r="C2969" s="37">
        <v>90620.01</v>
      </c>
      <c r="D2969" s="37">
        <v>90620.01</v>
      </c>
      <c r="E2969" s="37">
        <v>90620.01</v>
      </c>
      <c r="F2969" s="37">
        <v>90620.01</v>
      </c>
      <c r="G2969" s="37">
        <v>90620.01</v>
      </c>
      <c r="H2969" s="37">
        <v>90620.01</v>
      </c>
      <c r="I2969" s="37">
        <v>90620.01</v>
      </c>
      <c r="J2969" s="37">
        <v>90620.01</v>
      </c>
      <c r="K2969" s="37">
        <v>90620.01</v>
      </c>
      <c r="L2969" s="37">
        <v>90620.01</v>
      </c>
      <c r="M2969" s="37">
        <v>90620.01</v>
      </c>
      <c r="N2969" s="37">
        <v>90620.01</v>
      </c>
      <c r="O2969" s="37">
        <v>90620.01</v>
      </c>
      <c r="P2969" s="37">
        <v>90620.01</v>
      </c>
      <c r="Q2969" s="37">
        <v>90620.01</v>
      </c>
      <c r="R2969" s="37">
        <v>90620.01</v>
      </c>
      <c r="S2969" s="37">
        <v>90620.01</v>
      </c>
    </row>
    <row r="2970" spans="2:19">
      <c r="B2970" s="6">
        <v>2000</v>
      </c>
      <c r="C2970" s="37">
        <v>99586.95</v>
      </c>
      <c r="D2970" s="37">
        <v>99586.95</v>
      </c>
      <c r="E2970" s="37">
        <v>99586.95</v>
      </c>
      <c r="F2970" s="37">
        <v>99586.95</v>
      </c>
      <c r="G2970" s="37">
        <v>99586.95</v>
      </c>
      <c r="H2970" s="37">
        <v>99586.95</v>
      </c>
      <c r="I2970" s="37">
        <v>99586.95</v>
      </c>
      <c r="J2970" s="37">
        <v>99586.95</v>
      </c>
      <c r="K2970" s="37">
        <v>99586.95</v>
      </c>
      <c r="L2970" s="37">
        <v>99586.95</v>
      </c>
      <c r="M2970" s="37">
        <v>99586.95</v>
      </c>
      <c r="N2970" s="37">
        <v>99586.95</v>
      </c>
      <c r="O2970" s="37">
        <v>99586.95</v>
      </c>
      <c r="P2970" s="37">
        <v>99586.95</v>
      </c>
      <c r="Q2970" s="37">
        <v>99586.95</v>
      </c>
      <c r="R2970" s="37">
        <v>99586.95</v>
      </c>
      <c r="S2970" s="37">
        <v>99586.95</v>
      </c>
    </row>
    <row r="2971" spans="2:19">
      <c r="B2971" s="6">
        <v>1999</v>
      </c>
      <c r="C2971" s="37">
        <v>98822.57</v>
      </c>
      <c r="D2971" s="37">
        <v>98822.57</v>
      </c>
      <c r="E2971" s="37">
        <v>98822.57</v>
      </c>
      <c r="F2971" s="37">
        <v>98822.57</v>
      </c>
      <c r="G2971" s="37">
        <v>98822.57</v>
      </c>
      <c r="H2971" s="37">
        <v>98822.57</v>
      </c>
      <c r="I2971" s="37">
        <v>98822.57</v>
      </c>
      <c r="J2971" s="37">
        <v>98822.57</v>
      </c>
      <c r="K2971" s="37">
        <v>98822.57</v>
      </c>
      <c r="L2971" s="37">
        <v>98822.57</v>
      </c>
      <c r="M2971" s="37">
        <v>98822.57</v>
      </c>
      <c r="N2971" s="37">
        <v>98822.57</v>
      </c>
      <c r="O2971" s="37">
        <v>98822.57</v>
      </c>
      <c r="P2971" s="37">
        <v>98822.57</v>
      </c>
      <c r="Q2971" s="37">
        <v>98822.57</v>
      </c>
      <c r="R2971" s="37">
        <v>98822.57</v>
      </c>
      <c r="S2971" s="37">
        <v>98822.57</v>
      </c>
    </row>
    <row r="2972" spans="2:19">
      <c r="B2972" s="6">
        <v>1998</v>
      </c>
      <c r="C2972" s="37">
        <v>64498.5</v>
      </c>
      <c r="D2972" s="37">
        <v>64498.5</v>
      </c>
      <c r="E2972" s="37">
        <v>64498.5</v>
      </c>
      <c r="F2972" s="37">
        <v>64498.5</v>
      </c>
      <c r="G2972" s="37">
        <v>64498.5</v>
      </c>
      <c r="H2972" s="37">
        <v>64498.5</v>
      </c>
      <c r="I2972" s="37">
        <v>64498.5</v>
      </c>
      <c r="J2972" s="37">
        <v>64498.5</v>
      </c>
      <c r="K2972" s="37">
        <v>64498.5</v>
      </c>
      <c r="L2972" s="37">
        <v>64498.5</v>
      </c>
      <c r="M2972" s="37">
        <v>64498.5</v>
      </c>
      <c r="N2972" s="37">
        <v>64498.5</v>
      </c>
      <c r="O2972" s="37">
        <v>64498.5</v>
      </c>
      <c r="P2972" s="37">
        <v>64498.5</v>
      </c>
      <c r="Q2972" s="37">
        <v>64498.5</v>
      </c>
      <c r="R2972" s="37">
        <v>64498.5</v>
      </c>
      <c r="S2972" s="37">
        <v>64498.5</v>
      </c>
    </row>
    <row r="2973" spans="2:19">
      <c r="B2973" s="6">
        <v>1997</v>
      </c>
      <c r="C2973" s="37">
        <v>85555.96</v>
      </c>
      <c r="D2973" s="37">
        <v>85555.96</v>
      </c>
      <c r="E2973" s="37">
        <v>85555.96</v>
      </c>
      <c r="F2973" s="37">
        <v>85555.96</v>
      </c>
      <c r="G2973" s="37">
        <v>85555.96</v>
      </c>
      <c r="H2973" s="37">
        <v>85555.96</v>
      </c>
      <c r="I2973" s="37">
        <v>85555.96</v>
      </c>
      <c r="J2973" s="37">
        <v>85555.96</v>
      </c>
      <c r="K2973" s="37">
        <v>85555.96</v>
      </c>
      <c r="L2973" s="37">
        <v>85555.96</v>
      </c>
      <c r="M2973" s="37">
        <v>85555.96</v>
      </c>
      <c r="N2973" s="37">
        <v>85555.96</v>
      </c>
      <c r="O2973" s="37">
        <v>85555.96</v>
      </c>
      <c r="P2973" s="37">
        <v>85555.96</v>
      </c>
      <c r="Q2973" s="37">
        <v>85555.96</v>
      </c>
      <c r="R2973" s="37">
        <v>85555.96</v>
      </c>
      <c r="S2973" s="37">
        <v>85555.96</v>
      </c>
    </row>
    <row r="2974" spans="2:19">
      <c r="B2974" s="6">
        <v>1996</v>
      </c>
      <c r="C2974" s="37">
        <v>85485.38</v>
      </c>
      <c r="D2974" s="37">
        <v>85485.38</v>
      </c>
      <c r="E2974" s="37">
        <v>85485.38</v>
      </c>
      <c r="F2974" s="37">
        <v>85485.38</v>
      </c>
      <c r="G2974" s="37">
        <v>85485.38</v>
      </c>
      <c r="H2974" s="37">
        <v>85485.38</v>
      </c>
      <c r="I2974" s="37">
        <v>85485.38</v>
      </c>
      <c r="J2974" s="37">
        <v>85485.38</v>
      </c>
      <c r="K2974" s="37">
        <v>85485.38</v>
      </c>
      <c r="L2974" s="37">
        <v>85485.38</v>
      </c>
      <c r="M2974" s="37">
        <v>85485.38</v>
      </c>
      <c r="N2974" s="37">
        <v>85485.38</v>
      </c>
      <c r="O2974" s="37">
        <v>85485.38</v>
      </c>
      <c r="P2974" s="37">
        <v>85485.38</v>
      </c>
      <c r="Q2974" s="37">
        <v>85485.38</v>
      </c>
      <c r="R2974" s="37">
        <v>85485.38</v>
      </c>
      <c r="S2974" s="37">
        <v>85485.38</v>
      </c>
    </row>
    <row r="2975" spans="2:19">
      <c r="B2975" s="6">
        <v>1995</v>
      </c>
      <c r="C2975" s="37">
        <v>67466.34</v>
      </c>
      <c r="D2975" s="37">
        <v>67466.34</v>
      </c>
      <c r="E2975" s="37">
        <v>67466.34</v>
      </c>
      <c r="F2975" s="37">
        <v>67466.34</v>
      </c>
      <c r="G2975" s="37">
        <v>67466.34</v>
      </c>
      <c r="H2975" s="37">
        <v>67466.34</v>
      </c>
      <c r="I2975" s="37">
        <v>67466.34</v>
      </c>
      <c r="J2975" s="37">
        <v>67466.34</v>
      </c>
      <c r="K2975" s="37">
        <v>67466.34</v>
      </c>
      <c r="L2975" s="37">
        <v>67466.34</v>
      </c>
      <c r="M2975" s="37">
        <v>67466.34</v>
      </c>
      <c r="N2975" s="37">
        <v>67466.34</v>
      </c>
      <c r="O2975" s="37">
        <v>67466.34</v>
      </c>
      <c r="P2975" s="37">
        <v>67466.34</v>
      </c>
      <c r="Q2975" s="37">
        <v>67466.34</v>
      </c>
      <c r="R2975" s="37">
        <v>67466.34</v>
      </c>
      <c r="S2975" s="37">
        <v>67466.34</v>
      </c>
    </row>
    <row r="2976" spans="2:19">
      <c r="B2976" s="6">
        <v>1994</v>
      </c>
      <c r="C2976" s="37">
        <v>57790.84</v>
      </c>
      <c r="D2976" s="37">
        <v>57790.84</v>
      </c>
      <c r="E2976" s="37">
        <v>57790.84</v>
      </c>
      <c r="F2976" s="37">
        <v>57790.84</v>
      </c>
      <c r="G2976" s="37">
        <v>57790.84</v>
      </c>
      <c r="H2976" s="37">
        <v>57790.84</v>
      </c>
      <c r="I2976" s="37">
        <v>57790.84</v>
      </c>
      <c r="J2976" s="37">
        <v>57790.84</v>
      </c>
      <c r="K2976" s="37">
        <v>57790.84</v>
      </c>
      <c r="L2976" s="37">
        <v>57790.84</v>
      </c>
      <c r="M2976" s="37">
        <v>57790.84</v>
      </c>
      <c r="N2976" s="37">
        <v>57790.84</v>
      </c>
      <c r="O2976" s="37">
        <v>57790.84</v>
      </c>
      <c r="P2976" s="37">
        <v>57790.84</v>
      </c>
      <c r="Q2976" s="37">
        <v>57790.84</v>
      </c>
      <c r="R2976" s="37">
        <v>57790.84</v>
      </c>
      <c r="S2976" s="37">
        <v>57790.84</v>
      </c>
    </row>
    <row r="2977" spans="2:19">
      <c r="B2977" s="6">
        <v>1993</v>
      </c>
      <c r="C2977" s="37">
        <v>105650.84</v>
      </c>
      <c r="D2977" s="37">
        <v>105650.84</v>
      </c>
      <c r="E2977" s="37">
        <v>105650.84</v>
      </c>
      <c r="F2977" s="37">
        <v>105650.84</v>
      </c>
      <c r="G2977" s="37">
        <v>105650.84</v>
      </c>
      <c r="H2977" s="37">
        <v>105650.84</v>
      </c>
      <c r="I2977" s="37">
        <v>105650.84</v>
      </c>
      <c r="J2977" s="37">
        <v>105650.84</v>
      </c>
      <c r="K2977" s="37">
        <v>105650.84</v>
      </c>
      <c r="L2977" s="37">
        <v>105650.84</v>
      </c>
      <c r="M2977" s="37">
        <v>105650.84</v>
      </c>
      <c r="N2977" s="37">
        <v>105650.84</v>
      </c>
      <c r="O2977" s="37">
        <v>105650.84</v>
      </c>
      <c r="P2977" s="37">
        <v>105650.84</v>
      </c>
      <c r="Q2977" s="37">
        <v>105650.84</v>
      </c>
      <c r="R2977" s="37">
        <v>105650.84</v>
      </c>
      <c r="S2977" s="37">
        <v>105650.84</v>
      </c>
    </row>
    <row r="2978" spans="2:19">
      <c r="B2978" s="6">
        <v>1992</v>
      </c>
      <c r="C2978" s="37">
        <v>73203.88</v>
      </c>
      <c r="D2978" s="37">
        <v>73203.88</v>
      </c>
      <c r="E2978" s="37">
        <v>73203.88</v>
      </c>
      <c r="F2978" s="37">
        <v>73203.88</v>
      </c>
      <c r="G2978" s="37">
        <v>73203.88</v>
      </c>
      <c r="H2978" s="37">
        <v>73203.88</v>
      </c>
      <c r="I2978" s="37">
        <v>73203.88</v>
      </c>
      <c r="J2978" s="37">
        <v>73203.88</v>
      </c>
      <c r="K2978" s="37">
        <v>73203.88</v>
      </c>
      <c r="L2978" s="37">
        <v>73203.88</v>
      </c>
      <c r="M2978" s="37">
        <v>73203.88</v>
      </c>
      <c r="N2978" s="37">
        <v>73203.88</v>
      </c>
      <c r="O2978" s="37">
        <v>73203.88</v>
      </c>
      <c r="P2978" s="37">
        <v>73203.88</v>
      </c>
      <c r="Q2978" s="37">
        <v>73203.88</v>
      </c>
      <c r="R2978" s="37">
        <v>73203.88</v>
      </c>
      <c r="S2978" s="37">
        <v>73203.88</v>
      </c>
    </row>
    <row r="2979" spans="2:19">
      <c r="B2979" s="6">
        <v>1991</v>
      </c>
      <c r="C2979" s="37">
        <v>58852.36</v>
      </c>
      <c r="D2979" s="37">
        <v>58852.36</v>
      </c>
      <c r="E2979" s="37">
        <v>58852.36</v>
      </c>
      <c r="F2979" s="37">
        <v>58852.36</v>
      </c>
      <c r="G2979" s="37">
        <v>58852.36</v>
      </c>
      <c r="H2979" s="37">
        <v>58852.36</v>
      </c>
      <c r="I2979" s="37">
        <v>58852.36</v>
      </c>
      <c r="J2979" s="37">
        <v>58852.36</v>
      </c>
      <c r="K2979" s="37">
        <v>58852.36</v>
      </c>
      <c r="L2979" s="37">
        <v>58852.36</v>
      </c>
      <c r="M2979" s="37">
        <v>58852.36</v>
      </c>
      <c r="N2979" s="37">
        <v>58852.36</v>
      </c>
      <c r="O2979" s="37">
        <v>58852.36</v>
      </c>
      <c r="P2979" s="37">
        <v>58852.36</v>
      </c>
      <c r="Q2979" s="37">
        <v>58852.36</v>
      </c>
      <c r="R2979" s="37">
        <v>58852.36</v>
      </c>
      <c r="S2979" s="37">
        <v>58852.36</v>
      </c>
    </row>
    <row r="2980" spans="2:19">
      <c r="B2980" s="6">
        <v>1990</v>
      </c>
      <c r="C2980" s="37">
        <v>67204.84</v>
      </c>
      <c r="D2980" s="37">
        <v>67204.84</v>
      </c>
      <c r="E2980" s="37">
        <v>67204.84</v>
      </c>
      <c r="F2980" s="37">
        <v>67204.84</v>
      </c>
      <c r="G2980" s="37">
        <v>67204.84</v>
      </c>
      <c r="H2980" s="37">
        <v>67204.84</v>
      </c>
      <c r="I2980" s="37">
        <v>67204.84</v>
      </c>
      <c r="J2980" s="37">
        <v>67204.84</v>
      </c>
      <c r="K2980" s="37">
        <v>67204.84</v>
      </c>
      <c r="L2980" s="37">
        <v>67204.84</v>
      </c>
      <c r="M2980" s="37">
        <v>67204.84</v>
      </c>
      <c r="N2980" s="37">
        <v>67204.84</v>
      </c>
      <c r="O2980" s="37">
        <v>67204.84</v>
      </c>
      <c r="P2980" s="37">
        <v>67204.84</v>
      </c>
      <c r="Q2980" s="37">
        <v>67204.84</v>
      </c>
      <c r="R2980" s="37">
        <v>67204.84</v>
      </c>
      <c r="S2980" s="37">
        <v>67204.84</v>
      </c>
    </row>
    <row r="2981" spans="2:19">
      <c r="B2981" s="6">
        <v>1989</v>
      </c>
      <c r="C2981" s="37">
        <v>83724.14</v>
      </c>
      <c r="D2981" s="37">
        <v>83724.14</v>
      </c>
      <c r="E2981" s="37">
        <v>83724.14</v>
      </c>
      <c r="F2981" s="37">
        <v>83724.14</v>
      </c>
      <c r="G2981" s="37">
        <v>83724.14</v>
      </c>
      <c r="H2981" s="37">
        <v>83724.14</v>
      </c>
      <c r="I2981" s="37">
        <v>83724.14</v>
      </c>
      <c r="J2981" s="37">
        <v>83724.14</v>
      </c>
      <c r="K2981" s="37">
        <v>83724.14</v>
      </c>
      <c r="L2981" s="37">
        <v>83724.14</v>
      </c>
      <c r="M2981" s="37">
        <v>83724.14</v>
      </c>
      <c r="N2981" s="37">
        <v>83724.14</v>
      </c>
      <c r="O2981" s="37">
        <v>83724.14</v>
      </c>
      <c r="P2981" s="37">
        <v>83724.14</v>
      </c>
      <c r="Q2981" s="37">
        <v>83724.14</v>
      </c>
      <c r="R2981" s="37">
        <v>83724.14</v>
      </c>
      <c r="S2981" s="37">
        <v>83724.14</v>
      </c>
    </row>
    <row r="2982" spans="2:19">
      <c r="B2982" s="6">
        <v>1988</v>
      </c>
      <c r="C2982" s="37">
        <v>71637.320000000007</v>
      </c>
      <c r="D2982" s="37">
        <v>71637.320000000007</v>
      </c>
      <c r="E2982" s="37">
        <v>71637.320000000007</v>
      </c>
      <c r="F2982" s="37">
        <v>71637.320000000007</v>
      </c>
      <c r="G2982" s="37">
        <v>71637.320000000007</v>
      </c>
      <c r="H2982" s="37">
        <v>71637.320000000007</v>
      </c>
      <c r="I2982" s="37">
        <v>71637.320000000007</v>
      </c>
      <c r="J2982" s="37">
        <v>71637.320000000007</v>
      </c>
      <c r="K2982" s="37">
        <v>71637.320000000007</v>
      </c>
      <c r="L2982" s="37">
        <v>71637.320000000007</v>
      </c>
      <c r="M2982" s="37">
        <v>71637.320000000007</v>
      </c>
      <c r="N2982" s="37">
        <v>71637.320000000007</v>
      </c>
      <c r="O2982" s="37">
        <v>71637.320000000007</v>
      </c>
      <c r="P2982" s="37">
        <v>71637.320000000007</v>
      </c>
      <c r="Q2982" s="37">
        <v>71637.320000000007</v>
      </c>
      <c r="R2982" s="37">
        <v>71637.320000000007</v>
      </c>
      <c r="S2982" s="37">
        <v>71637.320000000007</v>
      </c>
    </row>
    <row r="2983" spans="2:19">
      <c r="B2983" s="6">
        <v>1987</v>
      </c>
      <c r="C2983" s="37">
        <v>87909.2</v>
      </c>
      <c r="D2983" s="37">
        <v>87909.2</v>
      </c>
      <c r="E2983" s="37">
        <v>87909.2</v>
      </c>
      <c r="F2983" s="37">
        <v>87909.2</v>
      </c>
      <c r="G2983" s="37">
        <v>87909.2</v>
      </c>
      <c r="H2983" s="37">
        <v>87909.2</v>
      </c>
      <c r="I2983" s="37">
        <v>87909.2</v>
      </c>
      <c r="J2983" s="37">
        <v>87909.2</v>
      </c>
      <c r="K2983" s="37">
        <v>87909.2</v>
      </c>
      <c r="L2983" s="37">
        <v>87909.2</v>
      </c>
      <c r="M2983" s="37">
        <v>87909.2</v>
      </c>
      <c r="N2983" s="37">
        <v>87909.2</v>
      </c>
      <c r="O2983" s="37">
        <v>87909.2</v>
      </c>
      <c r="P2983" s="37">
        <v>87909.2</v>
      </c>
      <c r="Q2983" s="37">
        <v>87909.2</v>
      </c>
      <c r="R2983" s="37">
        <v>87909.2</v>
      </c>
      <c r="S2983" s="37">
        <v>87909.2</v>
      </c>
    </row>
    <row r="2984" spans="2:19">
      <c r="B2984" s="6">
        <v>1986</v>
      </c>
      <c r="C2984" s="37">
        <v>50665.68</v>
      </c>
      <c r="D2984" s="37">
        <v>50665.68</v>
      </c>
      <c r="E2984" s="37">
        <v>50665.68</v>
      </c>
      <c r="F2984" s="37">
        <v>50665.68</v>
      </c>
      <c r="G2984" s="37">
        <v>50665.68</v>
      </c>
      <c r="H2984" s="37">
        <v>50665.68</v>
      </c>
      <c r="I2984" s="37">
        <v>50665.68</v>
      </c>
      <c r="J2984" s="37">
        <v>50665.68</v>
      </c>
      <c r="K2984" s="37">
        <v>50665.68</v>
      </c>
      <c r="L2984" s="37">
        <v>50665.68</v>
      </c>
      <c r="M2984" s="37">
        <v>50665.68</v>
      </c>
      <c r="N2984" s="37">
        <v>50665.68</v>
      </c>
      <c r="O2984" s="37">
        <v>50665.68</v>
      </c>
      <c r="P2984" s="37">
        <v>50665.68</v>
      </c>
      <c r="Q2984" s="37">
        <v>50665.68</v>
      </c>
      <c r="R2984" s="37">
        <v>50665.68</v>
      </c>
      <c r="S2984" s="37">
        <v>50665.68</v>
      </c>
    </row>
    <row r="2985" spans="2:19">
      <c r="B2985" s="6">
        <v>1985</v>
      </c>
      <c r="C2985" s="37">
        <v>75670.600000000006</v>
      </c>
      <c r="D2985" s="37">
        <v>75670.600000000006</v>
      </c>
      <c r="E2985" s="37">
        <v>75670.600000000006</v>
      </c>
      <c r="F2985" s="37">
        <v>75670.600000000006</v>
      </c>
      <c r="G2985" s="37">
        <v>75670.600000000006</v>
      </c>
      <c r="H2985" s="37">
        <v>75670.600000000006</v>
      </c>
      <c r="I2985" s="37">
        <v>75670.600000000006</v>
      </c>
      <c r="J2985" s="37">
        <v>75670.600000000006</v>
      </c>
      <c r="K2985" s="37">
        <v>75670.600000000006</v>
      </c>
      <c r="L2985" s="37">
        <v>75670.600000000006</v>
      </c>
      <c r="M2985" s="37">
        <v>75670.600000000006</v>
      </c>
      <c r="N2985" s="37">
        <v>75670.600000000006</v>
      </c>
      <c r="O2985" s="37">
        <v>75670.600000000006</v>
      </c>
      <c r="P2985" s="37">
        <v>75670.600000000006</v>
      </c>
      <c r="Q2985" s="37">
        <v>75670.600000000006</v>
      </c>
      <c r="R2985" s="37">
        <v>75670.600000000006</v>
      </c>
      <c r="S2985" s="37">
        <v>75670.600000000006</v>
      </c>
    </row>
    <row r="2986" spans="2:19">
      <c r="B2986" s="6">
        <v>1984</v>
      </c>
      <c r="C2986" s="37">
        <v>73639.63</v>
      </c>
      <c r="D2986" s="37">
        <v>73639.63</v>
      </c>
      <c r="E2986" s="37">
        <v>73639.63</v>
      </c>
      <c r="F2986" s="37">
        <v>73639.63</v>
      </c>
      <c r="G2986" s="37">
        <v>73639.63</v>
      </c>
      <c r="H2986" s="37">
        <v>73639.63</v>
      </c>
      <c r="I2986" s="37">
        <v>73639.63</v>
      </c>
      <c r="J2986" s="37">
        <v>73639.63</v>
      </c>
      <c r="K2986" s="37">
        <v>73639.63</v>
      </c>
      <c r="L2986" s="37">
        <v>73639.63</v>
      </c>
      <c r="M2986" s="37">
        <v>73639.63</v>
      </c>
      <c r="N2986" s="37">
        <v>73639.63</v>
      </c>
      <c r="O2986" s="37">
        <v>73639.63</v>
      </c>
      <c r="P2986" s="37">
        <v>73639.63</v>
      </c>
      <c r="Q2986" s="37">
        <v>73639.63</v>
      </c>
      <c r="R2986" s="37">
        <v>73639.63</v>
      </c>
      <c r="S2986" s="37">
        <v>73639.63</v>
      </c>
    </row>
    <row r="2987" spans="2:19">
      <c r="B2987" s="6">
        <v>1983</v>
      </c>
      <c r="C2987" s="37">
        <v>63621.43</v>
      </c>
      <c r="D2987" s="37">
        <v>63621.43</v>
      </c>
      <c r="E2987" s="37">
        <v>63621.43</v>
      </c>
      <c r="F2987" s="37">
        <v>63621.43</v>
      </c>
      <c r="G2987" s="37">
        <v>63621.43</v>
      </c>
      <c r="H2987" s="37">
        <v>63621.43</v>
      </c>
      <c r="I2987" s="37">
        <v>63621.43</v>
      </c>
      <c r="J2987" s="37">
        <v>63621.43</v>
      </c>
      <c r="K2987" s="37">
        <v>63621.43</v>
      </c>
      <c r="L2987" s="37">
        <v>63621.43</v>
      </c>
      <c r="M2987" s="37">
        <v>63621.43</v>
      </c>
      <c r="N2987" s="37">
        <v>63621.43</v>
      </c>
      <c r="O2987" s="37">
        <v>63621.43</v>
      </c>
      <c r="P2987" s="37">
        <v>63621.43</v>
      </c>
      <c r="Q2987" s="37">
        <v>63621.43</v>
      </c>
      <c r="R2987" s="37">
        <v>63621.43</v>
      </c>
      <c r="S2987" s="37">
        <v>63621.43</v>
      </c>
    </row>
    <row r="2988" spans="2:19">
      <c r="B2988" s="6">
        <v>1982</v>
      </c>
      <c r="C2988" s="37">
        <v>90278.14</v>
      </c>
      <c r="D2988" s="37">
        <v>90278.14</v>
      </c>
      <c r="E2988" s="37">
        <v>90278.14</v>
      </c>
      <c r="F2988" s="37">
        <v>90278.14</v>
      </c>
      <c r="G2988" s="37">
        <v>90278.14</v>
      </c>
      <c r="H2988" s="37">
        <v>90278.14</v>
      </c>
      <c r="I2988" s="37">
        <v>90278.14</v>
      </c>
      <c r="J2988" s="37">
        <v>90278.14</v>
      </c>
      <c r="K2988" s="37">
        <v>90278.14</v>
      </c>
      <c r="L2988" s="37">
        <v>90278.14</v>
      </c>
      <c r="M2988" s="37">
        <v>90278.14</v>
      </c>
      <c r="N2988" s="37">
        <v>90278.14</v>
      </c>
      <c r="O2988" s="37">
        <v>90278.14</v>
      </c>
      <c r="P2988" s="37">
        <v>90278.14</v>
      </c>
      <c r="Q2988" s="37">
        <v>90278.14</v>
      </c>
      <c r="R2988" s="37">
        <v>90278.14</v>
      </c>
      <c r="S2988" s="37">
        <v>90278.14</v>
      </c>
    </row>
    <row r="2989" spans="2:19">
      <c r="B2989" s="6">
        <v>1981</v>
      </c>
      <c r="C2989" s="37">
        <v>89701.759999999995</v>
      </c>
      <c r="D2989" s="37">
        <v>89701.759999999995</v>
      </c>
      <c r="E2989" s="37">
        <v>89701.759999999995</v>
      </c>
      <c r="F2989" s="37">
        <v>89701.759999999995</v>
      </c>
      <c r="G2989" s="37">
        <v>89701.759999999995</v>
      </c>
      <c r="H2989" s="37">
        <v>89701.759999999995</v>
      </c>
      <c r="I2989" s="37">
        <v>89701.759999999995</v>
      </c>
      <c r="J2989" s="37">
        <v>89701.759999999995</v>
      </c>
      <c r="K2989" s="37">
        <v>89701.759999999995</v>
      </c>
      <c r="L2989" s="37">
        <v>89701.759999999995</v>
      </c>
      <c r="M2989" s="37">
        <v>89701.759999999995</v>
      </c>
      <c r="N2989" s="37">
        <v>89701.759999999995</v>
      </c>
      <c r="O2989" s="37">
        <v>89701.759999999995</v>
      </c>
      <c r="P2989" s="37">
        <v>89701.759999999995</v>
      </c>
      <c r="Q2989" s="37">
        <v>89701.759999999995</v>
      </c>
      <c r="R2989" s="37">
        <v>89701.759999999995</v>
      </c>
      <c r="S2989" s="37">
        <v>89701.759999999995</v>
      </c>
    </row>
    <row r="2990" spans="2:19">
      <c r="B2990" s="6">
        <v>1980</v>
      </c>
      <c r="C2990" s="37">
        <v>86908.14</v>
      </c>
      <c r="D2990" s="37">
        <v>86908.14</v>
      </c>
      <c r="E2990" s="37">
        <v>86908.14</v>
      </c>
      <c r="F2990" s="37">
        <v>86908.14</v>
      </c>
      <c r="G2990" s="37">
        <v>86908.14</v>
      </c>
      <c r="H2990" s="37">
        <v>86908.14</v>
      </c>
      <c r="I2990" s="37">
        <v>86908.14</v>
      </c>
      <c r="J2990" s="37">
        <v>86908.14</v>
      </c>
      <c r="K2990" s="37">
        <v>86908.14</v>
      </c>
      <c r="L2990" s="37">
        <v>86908.14</v>
      </c>
      <c r="M2990" s="37">
        <v>86908.14</v>
      </c>
      <c r="N2990" s="37">
        <v>86908.14</v>
      </c>
      <c r="O2990" s="37">
        <v>86908.14</v>
      </c>
      <c r="P2990" s="37">
        <v>86908.14</v>
      </c>
      <c r="Q2990" s="37">
        <v>86908.14</v>
      </c>
      <c r="R2990" s="37">
        <v>86908.14</v>
      </c>
      <c r="S2990" s="37">
        <v>86908.14</v>
      </c>
    </row>
    <row r="2991" spans="2:19">
      <c r="B2991" s="6">
        <v>1979</v>
      </c>
      <c r="C2991" s="37">
        <v>72883.22</v>
      </c>
      <c r="D2991" s="37">
        <v>72883.22</v>
      </c>
      <c r="E2991" s="37">
        <v>72883.22</v>
      </c>
      <c r="F2991" s="37">
        <v>72883.22</v>
      </c>
      <c r="G2991" s="37">
        <v>72883.22</v>
      </c>
      <c r="H2991" s="37">
        <v>72883.22</v>
      </c>
      <c r="I2991" s="37">
        <v>72883.22</v>
      </c>
      <c r="J2991" s="37">
        <v>72883.22</v>
      </c>
      <c r="K2991" s="37">
        <v>72883.22</v>
      </c>
      <c r="L2991" s="37">
        <v>72883.22</v>
      </c>
      <c r="M2991" s="37">
        <v>72883.22</v>
      </c>
      <c r="N2991" s="37">
        <v>72883.22</v>
      </c>
      <c r="O2991" s="37">
        <v>72883.22</v>
      </c>
      <c r="P2991" s="37">
        <v>72883.22</v>
      </c>
      <c r="Q2991" s="37">
        <v>72883.22</v>
      </c>
      <c r="R2991" s="37">
        <v>72883.22</v>
      </c>
      <c r="S2991" s="37">
        <v>72883.22</v>
      </c>
    </row>
    <row r="2992" spans="2:19">
      <c r="B2992" s="6">
        <v>1978</v>
      </c>
      <c r="C2992" s="37">
        <v>134132.38</v>
      </c>
      <c r="D2992" s="37">
        <v>134132.38</v>
      </c>
      <c r="E2992" s="37">
        <v>134132.38</v>
      </c>
      <c r="F2992" s="37">
        <v>134132.38</v>
      </c>
      <c r="G2992" s="37">
        <v>134132.38</v>
      </c>
      <c r="H2992" s="37">
        <v>134132.38</v>
      </c>
      <c r="I2992" s="37">
        <v>134132.38</v>
      </c>
      <c r="J2992" s="37">
        <v>134132.38</v>
      </c>
      <c r="K2992" s="37">
        <v>134132.38</v>
      </c>
      <c r="L2992" s="37">
        <v>134132.38</v>
      </c>
      <c r="M2992" s="37">
        <v>134132.38</v>
      </c>
      <c r="N2992" s="37">
        <v>134132.38</v>
      </c>
      <c r="O2992" s="37">
        <v>134132.38</v>
      </c>
      <c r="P2992" s="37">
        <v>134132.38</v>
      </c>
      <c r="Q2992" s="37">
        <v>134132.38</v>
      </c>
      <c r="R2992" s="37">
        <v>134132.38</v>
      </c>
      <c r="S2992" s="37">
        <v>134132.38</v>
      </c>
    </row>
    <row r="2993" spans="2:19">
      <c r="B2993" s="6">
        <v>1977</v>
      </c>
      <c r="C2993" s="37">
        <v>81336.78</v>
      </c>
      <c r="D2993" s="37">
        <v>81336.78</v>
      </c>
      <c r="E2993" s="37">
        <v>81336.78</v>
      </c>
      <c r="F2993" s="37">
        <v>81336.78</v>
      </c>
      <c r="G2993" s="37">
        <v>81336.78</v>
      </c>
      <c r="H2993" s="37">
        <v>81336.78</v>
      </c>
      <c r="I2993" s="37">
        <v>81336.78</v>
      </c>
      <c r="J2993" s="37">
        <v>81336.78</v>
      </c>
      <c r="K2993" s="37">
        <v>81336.78</v>
      </c>
      <c r="L2993" s="37">
        <v>81336.78</v>
      </c>
      <c r="M2993" s="37">
        <v>81336.78</v>
      </c>
      <c r="N2993" s="37">
        <v>81336.78</v>
      </c>
      <c r="O2993" s="37">
        <v>81336.78</v>
      </c>
      <c r="P2993" s="37">
        <v>81336.78</v>
      </c>
      <c r="Q2993" s="37">
        <v>81336.78</v>
      </c>
      <c r="R2993" s="37">
        <v>81336.78</v>
      </c>
      <c r="S2993" s="37">
        <v>81336.78</v>
      </c>
    </row>
    <row r="2994" spans="2:19">
      <c r="B2994" s="6">
        <v>1976</v>
      </c>
      <c r="C2994" s="37">
        <v>89300.06</v>
      </c>
      <c r="D2994" s="37">
        <v>89300.06</v>
      </c>
      <c r="E2994" s="37">
        <v>89300.06</v>
      </c>
      <c r="F2994" s="37">
        <v>89300.06</v>
      </c>
      <c r="G2994" s="37">
        <v>89300.06</v>
      </c>
      <c r="H2994" s="37">
        <v>89300.06</v>
      </c>
      <c r="I2994" s="37">
        <v>89300.06</v>
      </c>
      <c r="J2994" s="37">
        <v>89300.06</v>
      </c>
      <c r="K2994" s="37">
        <v>89300.06</v>
      </c>
      <c r="L2994" s="37">
        <v>89300.06</v>
      </c>
      <c r="M2994" s="37">
        <v>89300.06</v>
      </c>
      <c r="N2994" s="37">
        <v>89300.06</v>
      </c>
      <c r="O2994" s="37">
        <v>89300.06</v>
      </c>
      <c r="P2994" s="37">
        <v>89300.06</v>
      </c>
      <c r="Q2994" s="37">
        <v>89300.06</v>
      </c>
      <c r="R2994" s="37">
        <v>89300.06</v>
      </c>
      <c r="S2994" s="37">
        <v>89300.06</v>
      </c>
    </row>
    <row r="2995" spans="2:19">
      <c r="B2995" s="6">
        <v>1975</v>
      </c>
      <c r="C2995" s="37">
        <v>44246.3</v>
      </c>
      <c r="D2995" s="37">
        <v>44246.3</v>
      </c>
      <c r="E2995" s="37">
        <v>44246.3</v>
      </c>
      <c r="F2995" s="37">
        <v>44246.3</v>
      </c>
      <c r="G2995" s="37">
        <v>44246.3</v>
      </c>
      <c r="H2995" s="37">
        <v>44246.3</v>
      </c>
      <c r="I2995" s="37">
        <v>44246.3</v>
      </c>
      <c r="J2995" s="37">
        <v>44246.3</v>
      </c>
      <c r="K2995" s="37">
        <v>44246.3</v>
      </c>
      <c r="L2995" s="37">
        <v>44246.3</v>
      </c>
      <c r="M2995" s="37">
        <v>44246.3</v>
      </c>
      <c r="N2995" s="37">
        <v>44246.3</v>
      </c>
      <c r="O2995" s="37">
        <v>44246.3</v>
      </c>
      <c r="P2995" s="37">
        <v>44246.3</v>
      </c>
      <c r="Q2995" s="37">
        <v>44246.3</v>
      </c>
      <c r="R2995" s="37">
        <v>44246.3</v>
      </c>
      <c r="S2995" s="37">
        <v>44246.3</v>
      </c>
    </row>
    <row r="2996" spans="2:19">
      <c r="B2996" s="6">
        <v>1974</v>
      </c>
      <c r="C2996" s="37">
        <v>56793.279999999999</v>
      </c>
      <c r="D2996" s="37">
        <v>56793.279999999999</v>
      </c>
      <c r="E2996" s="37">
        <v>56793.279999999999</v>
      </c>
      <c r="F2996" s="37">
        <v>56793.279999999999</v>
      </c>
      <c r="G2996" s="37">
        <v>56793.279999999999</v>
      </c>
      <c r="H2996" s="37">
        <v>56793.279999999999</v>
      </c>
      <c r="I2996" s="37">
        <v>56793.279999999999</v>
      </c>
      <c r="J2996" s="37">
        <v>56793.279999999999</v>
      </c>
      <c r="K2996" s="37">
        <v>56793.279999999999</v>
      </c>
      <c r="L2996" s="37">
        <v>56793.279999999999</v>
      </c>
      <c r="M2996" s="37">
        <v>56793.279999999999</v>
      </c>
      <c r="N2996" s="37">
        <v>56793.279999999999</v>
      </c>
      <c r="O2996" s="37">
        <v>56793.279999999999</v>
      </c>
      <c r="P2996" s="37">
        <v>56793.279999999999</v>
      </c>
      <c r="Q2996" s="37">
        <v>56793.279999999999</v>
      </c>
      <c r="R2996" s="37">
        <v>56793.279999999999</v>
      </c>
      <c r="S2996" s="37">
        <v>56793.279999999999</v>
      </c>
    </row>
    <row r="2997" spans="2:19">
      <c r="B2997" s="6">
        <v>1973</v>
      </c>
      <c r="C2997" s="37">
        <v>59783.31</v>
      </c>
      <c r="D2997" s="37">
        <v>59783.31</v>
      </c>
      <c r="E2997" s="37">
        <v>59783.31</v>
      </c>
      <c r="F2997" s="37">
        <v>59783.31</v>
      </c>
      <c r="G2997" s="37">
        <v>59783.31</v>
      </c>
      <c r="H2997" s="37">
        <v>59783.31</v>
      </c>
      <c r="I2997" s="37">
        <v>59783.31</v>
      </c>
      <c r="J2997" s="37">
        <v>59783.31</v>
      </c>
      <c r="K2997" s="37">
        <v>59783.31</v>
      </c>
      <c r="L2997" s="37">
        <v>59783.31</v>
      </c>
      <c r="M2997" s="37">
        <v>59783.31</v>
      </c>
      <c r="N2997" s="37">
        <v>59783.31</v>
      </c>
      <c r="O2997" s="37">
        <v>59783.31</v>
      </c>
      <c r="P2997" s="37">
        <v>59783.31</v>
      </c>
      <c r="Q2997" s="37">
        <v>59783.31</v>
      </c>
      <c r="R2997" s="37">
        <v>59783.31</v>
      </c>
      <c r="S2997" s="37">
        <v>59783.31</v>
      </c>
    </row>
    <row r="2998" spans="2:19">
      <c r="B2998" s="6">
        <v>1972</v>
      </c>
      <c r="C2998" s="37">
        <v>80436.95</v>
      </c>
      <c r="D2998" s="37">
        <v>80436.95</v>
      </c>
      <c r="E2998" s="37">
        <v>80436.95</v>
      </c>
      <c r="F2998" s="37">
        <v>80436.95</v>
      </c>
      <c r="G2998" s="37">
        <v>80436.95</v>
      </c>
      <c r="H2998" s="37">
        <v>80436.95</v>
      </c>
      <c r="I2998" s="37">
        <v>80436.95</v>
      </c>
      <c r="J2998" s="37">
        <v>80436.95</v>
      </c>
      <c r="K2998" s="37">
        <v>80436.95</v>
      </c>
      <c r="L2998" s="37">
        <v>80436.95</v>
      </c>
      <c r="M2998" s="37">
        <v>80436.95</v>
      </c>
      <c r="N2998" s="37">
        <v>80436.95</v>
      </c>
      <c r="O2998" s="37">
        <v>80436.95</v>
      </c>
      <c r="P2998" s="37">
        <v>80436.95</v>
      </c>
      <c r="Q2998" s="37">
        <v>80436.95</v>
      </c>
      <c r="R2998" s="37">
        <v>80436.95</v>
      </c>
      <c r="S2998" s="37">
        <v>80436.95</v>
      </c>
    </row>
    <row r="2999" spans="2:19">
      <c r="B2999" s="6">
        <v>1971</v>
      </c>
      <c r="C2999" s="37">
        <v>81948.84</v>
      </c>
      <c r="D2999" s="37">
        <v>81948.84</v>
      </c>
      <c r="E2999" s="37">
        <v>81948.84</v>
      </c>
      <c r="F2999" s="37">
        <v>81948.84</v>
      </c>
      <c r="G2999" s="37">
        <v>81948.84</v>
      </c>
      <c r="H2999" s="37">
        <v>81948.84</v>
      </c>
      <c r="I2999" s="37">
        <v>81948.84</v>
      </c>
      <c r="J2999" s="37">
        <v>81948.84</v>
      </c>
      <c r="K2999" s="37">
        <v>81948.84</v>
      </c>
      <c r="L2999" s="37">
        <v>81948.84</v>
      </c>
      <c r="M2999" s="37">
        <v>81948.84</v>
      </c>
      <c r="N2999" s="37">
        <v>81948.84</v>
      </c>
      <c r="O2999" s="37">
        <v>81948.84</v>
      </c>
      <c r="P2999" s="37">
        <v>81948.84</v>
      </c>
      <c r="Q2999" s="37">
        <v>81948.84</v>
      </c>
      <c r="R2999" s="37">
        <v>81948.84</v>
      </c>
      <c r="S2999" s="37">
        <v>81948.84</v>
      </c>
    </row>
    <row r="3000" spans="2:19">
      <c r="B3000" s="6">
        <v>1970</v>
      </c>
      <c r="C3000" s="37">
        <v>58558.26</v>
      </c>
      <c r="D3000" s="37">
        <v>58558.26</v>
      </c>
      <c r="E3000" s="37">
        <v>58558.26</v>
      </c>
      <c r="F3000" s="37">
        <v>58558.26</v>
      </c>
      <c r="G3000" s="37">
        <v>58558.26</v>
      </c>
      <c r="H3000" s="37">
        <v>58558.26</v>
      </c>
      <c r="I3000" s="37">
        <v>58558.26</v>
      </c>
      <c r="J3000" s="37">
        <v>58558.26</v>
      </c>
      <c r="K3000" s="37">
        <v>58558.26</v>
      </c>
      <c r="L3000" s="37">
        <v>58558.26</v>
      </c>
      <c r="M3000" s="37">
        <v>58558.26</v>
      </c>
      <c r="N3000" s="37">
        <v>58558.26</v>
      </c>
      <c r="O3000" s="37">
        <v>58558.26</v>
      </c>
      <c r="P3000" s="37">
        <v>58558.26</v>
      </c>
      <c r="Q3000" s="37">
        <v>58558.26</v>
      </c>
      <c r="R3000" s="37">
        <v>58558.26</v>
      </c>
      <c r="S3000" s="37">
        <v>58558.26</v>
      </c>
    </row>
    <row r="3001" spans="2:19">
      <c r="B3001" s="6">
        <v>1969</v>
      </c>
      <c r="C3001" s="37">
        <v>43670.97</v>
      </c>
      <c r="D3001" s="37">
        <v>43670.97</v>
      </c>
      <c r="E3001" s="37">
        <v>43670.97</v>
      </c>
      <c r="F3001" s="37">
        <v>43670.97</v>
      </c>
      <c r="G3001" s="37">
        <v>43670.97</v>
      </c>
      <c r="H3001" s="37">
        <v>43670.97</v>
      </c>
      <c r="I3001" s="37">
        <v>43670.97</v>
      </c>
      <c r="J3001" s="37">
        <v>43670.97</v>
      </c>
      <c r="K3001" s="37">
        <v>43670.97</v>
      </c>
      <c r="L3001" s="37">
        <v>43670.97</v>
      </c>
      <c r="M3001" s="37">
        <v>43670.97</v>
      </c>
      <c r="N3001" s="37">
        <v>43670.97</v>
      </c>
      <c r="O3001" s="37">
        <v>43670.97</v>
      </c>
      <c r="P3001" s="37">
        <v>43670.97</v>
      </c>
      <c r="Q3001" s="37">
        <v>43670.97</v>
      </c>
      <c r="R3001" s="37">
        <v>43670.97</v>
      </c>
      <c r="S3001" s="37">
        <v>43670.97</v>
      </c>
    </row>
    <row r="3002" spans="2:19">
      <c r="B3002" s="6">
        <v>1968</v>
      </c>
      <c r="C3002" s="37">
        <v>46450.87</v>
      </c>
      <c r="D3002" s="37">
        <v>46450.87</v>
      </c>
      <c r="E3002" s="37">
        <v>46450.87</v>
      </c>
      <c r="F3002" s="37">
        <v>46450.87</v>
      </c>
      <c r="G3002" s="37">
        <v>46450.87</v>
      </c>
      <c r="H3002" s="37">
        <v>46450.87</v>
      </c>
      <c r="I3002" s="37">
        <v>46450.87</v>
      </c>
      <c r="J3002" s="37">
        <v>46450.87</v>
      </c>
      <c r="K3002" s="37">
        <v>46450.87</v>
      </c>
      <c r="L3002" s="37">
        <v>46450.87</v>
      </c>
      <c r="M3002" s="37">
        <v>46450.87</v>
      </c>
      <c r="N3002" s="37">
        <v>46450.87</v>
      </c>
      <c r="O3002" s="37">
        <v>46450.87</v>
      </c>
      <c r="P3002" s="37">
        <v>46450.87</v>
      </c>
      <c r="Q3002" s="37">
        <v>46450.87</v>
      </c>
      <c r="R3002" s="37">
        <v>46450.87</v>
      </c>
      <c r="S3002" s="37">
        <v>46450.87</v>
      </c>
    </row>
    <row r="3003" spans="2:19">
      <c r="B3003" s="6">
        <v>1967</v>
      </c>
      <c r="C3003" s="37">
        <v>49230.76</v>
      </c>
      <c r="D3003" s="37">
        <v>49230.76</v>
      </c>
      <c r="E3003" s="37">
        <v>49230.76</v>
      </c>
      <c r="F3003" s="37">
        <v>49230.76</v>
      </c>
      <c r="G3003" s="37">
        <v>49230.76</v>
      </c>
      <c r="H3003" s="37">
        <v>49230.76</v>
      </c>
      <c r="I3003" s="37">
        <v>49230.76</v>
      </c>
      <c r="J3003" s="37">
        <v>49230.76</v>
      </c>
      <c r="K3003" s="37">
        <v>49230.76</v>
      </c>
      <c r="L3003" s="37">
        <v>49230.76</v>
      </c>
      <c r="M3003" s="37">
        <v>49230.76</v>
      </c>
      <c r="N3003" s="37">
        <v>49230.76</v>
      </c>
      <c r="O3003" s="37">
        <v>49230.76</v>
      </c>
      <c r="P3003" s="37">
        <v>49230.76</v>
      </c>
      <c r="Q3003" s="37">
        <v>49230.76</v>
      </c>
      <c r="R3003" s="37">
        <v>49230.76</v>
      </c>
      <c r="S3003" s="37">
        <v>49230.76</v>
      </c>
    </row>
    <row r="3004" spans="2:19">
      <c r="B3004" s="6">
        <v>1966</v>
      </c>
      <c r="C3004" s="37">
        <v>25804.9</v>
      </c>
      <c r="D3004" s="37">
        <v>25804.9</v>
      </c>
      <c r="E3004" s="37">
        <v>25804.9</v>
      </c>
      <c r="F3004" s="37">
        <v>25804.9</v>
      </c>
      <c r="G3004" s="37">
        <v>25804.9</v>
      </c>
      <c r="H3004" s="37">
        <v>25804.9</v>
      </c>
      <c r="I3004" s="37">
        <v>25804.9</v>
      </c>
      <c r="J3004" s="37">
        <v>25804.9</v>
      </c>
      <c r="K3004" s="37">
        <v>25804.9</v>
      </c>
      <c r="L3004" s="37">
        <v>25804.9</v>
      </c>
      <c r="M3004" s="37">
        <v>25804.9</v>
      </c>
      <c r="N3004" s="37">
        <v>25804.9</v>
      </c>
      <c r="O3004" s="37">
        <v>25804.9</v>
      </c>
      <c r="P3004" s="37">
        <v>25804.9</v>
      </c>
      <c r="Q3004" s="37">
        <v>25804.9</v>
      </c>
      <c r="R3004" s="37">
        <v>25804.9</v>
      </c>
      <c r="S3004" s="37">
        <v>25804.9</v>
      </c>
    </row>
    <row r="3005" spans="2:19">
      <c r="B3005" s="6">
        <v>1965</v>
      </c>
      <c r="C3005" s="37">
        <v>41816.519999999997</v>
      </c>
      <c r="D3005" s="37">
        <v>41816.519999999997</v>
      </c>
      <c r="E3005" s="37">
        <v>41816.519999999997</v>
      </c>
      <c r="F3005" s="37">
        <v>41816.519999999997</v>
      </c>
      <c r="G3005" s="37">
        <v>41816.519999999997</v>
      </c>
      <c r="H3005" s="37">
        <v>41816.519999999997</v>
      </c>
      <c r="I3005" s="37">
        <v>41816.519999999997</v>
      </c>
      <c r="J3005" s="37">
        <v>41816.519999999997</v>
      </c>
      <c r="K3005" s="37">
        <v>41816.519999999997</v>
      </c>
      <c r="L3005" s="37">
        <v>41816.519999999997</v>
      </c>
      <c r="M3005" s="37">
        <v>41816.519999999997</v>
      </c>
      <c r="N3005" s="37">
        <v>41816.519999999997</v>
      </c>
      <c r="O3005" s="37">
        <v>41816.519999999997</v>
      </c>
      <c r="P3005" s="37">
        <v>41816.519999999997</v>
      </c>
      <c r="Q3005" s="37">
        <v>41816.519999999997</v>
      </c>
      <c r="R3005" s="37">
        <v>41816.519999999997</v>
      </c>
      <c r="S3005" s="37">
        <v>41816.519999999997</v>
      </c>
    </row>
    <row r="3006" spans="2:19">
      <c r="B3006" s="6">
        <v>1964</v>
      </c>
      <c r="C3006" s="37">
        <v>39022.82</v>
      </c>
      <c r="D3006" s="37">
        <v>39022.82</v>
      </c>
      <c r="E3006" s="37">
        <v>39022.82</v>
      </c>
      <c r="F3006" s="37">
        <v>39022.82</v>
      </c>
      <c r="G3006" s="37">
        <v>39022.82</v>
      </c>
      <c r="H3006" s="37">
        <v>39022.82</v>
      </c>
      <c r="I3006" s="37">
        <v>39022.82</v>
      </c>
      <c r="J3006" s="37">
        <v>39022.82</v>
      </c>
      <c r="K3006" s="37">
        <v>39022.82</v>
      </c>
      <c r="L3006" s="37">
        <v>39022.82</v>
      </c>
      <c r="M3006" s="37">
        <v>39022.82</v>
      </c>
      <c r="N3006" s="37">
        <v>39022.82</v>
      </c>
      <c r="O3006" s="37">
        <v>39022.82</v>
      </c>
      <c r="P3006" s="37">
        <v>39022.82</v>
      </c>
      <c r="Q3006" s="37">
        <v>39022.82</v>
      </c>
      <c r="R3006" s="37">
        <v>39022.82</v>
      </c>
      <c r="S3006" s="37">
        <v>39022.82</v>
      </c>
    </row>
    <row r="3007" spans="2:19">
      <c r="B3007" s="6">
        <v>1963</v>
      </c>
      <c r="C3007" s="37">
        <v>21492.67</v>
      </c>
      <c r="D3007" s="37">
        <v>21492.67</v>
      </c>
      <c r="E3007" s="37">
        <v>21492.67</v>
      </c>
      <c r="F3007" s="37">
        <v>21492.67</v>
      </c>
      <c r="G3007" s="37">
        <v>21492.67</v>
      </c>
      <c r="H3007" s="37">
        <v>21492.67</v>
      </c>
      <c r="I3007" s="37">
        <v>21492.67</v>
      </c>
      <c r="J3007" s="37">
        <v>21492.67</v>
      </c>
      <c r="K3007" s="37">
        <v>21492.67</v>
      </c>
      <c r="L3007" s="37">
        <v>21492.67</v>
      </c>
      <c r="M3007" s="37">
        <v>21492.67</v>
      </c>
      <c r="N3007" s="37">
        <v>21492.67</v>
      </c>
      <c r="O3007" s="37">
        <v>21492.67</v>
      </c>
      <c r="P3007" s="37">
        <v>21492.67</v>
      </c>
      <c r="Q3007" s="37">
        <v>21492.67</v>
      </c>
      <c r="R3007" s="37">
        <v>21492.67</v>
      </c>
      <c r="S3007" s="37">
        <v>21492.67</v>
      </c>
    </row>
    <row r="3008" spans="2:19">
      <c r="B3008" s="6">
        <v>1962</v>
      </c>
      <c r="C3008" s="37">
        <v>32175.599999999999</v>
      </c>
      <c r="D3008" s="37">
        <v>32175.599999999999</v>
      </c>
      <c r="E3008" s="37">
        <v>32175.599999999999</v>
      </c>
      <c r="F3008" s="37">
        <v>32175.599999999999</v>
      </c>
      <c r="G3008" s="37">
        <v>32175.599999999999</v>
      </c>
      <c r="H3008" s="37">
        <v>32175.599999999999</v>
      </c>
      <c r="I3008" s="37">
        <v>32175.599999999999</v>
      </c>
      <c r="J3008" s="37">
        <v>32175.599999999999</v>
      </c>
      <c r="K3008" s="37">
        <v>32175.599999999999</v>
      </c>
      <c r="L3008" s="37">
        <v>32175.599999999999</v>
      </c>
      <c r="M3008" s="37">
        <v>32175.599999999999</v>
      </c>
      <c r="N3008" s="37">
        <v>32175.599999999999</v>
      </c>
      <c r="O3008" s="37">
        <v>32175.599999999999</v>
      </c>
      <c r="P3008" s="37">
        <v>32175.599999999999</v>
      </c>
      <c r="Q3008" s="37">
        <v>32175.599999999999</v>
      </c>
      <c r="R3008" s="37">
        <v>32175.599999999999</v>
      </c>
      <c r="S3008" s="37">
        <v>32175.599999999999</v>
      </c>
    </row>
    <row r="3009" spans="2:19">
      <c r="B3009" s="6">
        <v>1961</v>
      </c>
      <c r="C3009" s="37">
        <v>39508.54</v>
      </c>
      <c r="D3009" s="37">
        <v>39508.54</v>
      </c>
      <c r="E3009" s="37">
        <v>39508.54</v>
      </c>
      <c r="F3009" s="37">
        <v>39508.54</v>
      </c>
      <c r="G3009" s="37">
        <v>39508.54</v>
      </c>
      <c r="H3009" s="37">
        <v>39508.54</v>
      </c>
      <c r="I3009" s="37">
        <v>39508.54</v>
      </c>
      <c r="J3009" s="37">
        <v>39508.54</v>
      </c>
      <c r="K3009" s="37">
        <v>39508.54</v>
      </c>
      <c r="L3009" s="37">
        <v>39508.54</v>
      </c>
      <c r="M3009" s="37">
        <v>39508.54</v>
      </c>
      <c r="N3009" s="37">
        <v>39508.54</v>
      </c>
      <c r="O3009" s="37">
        <v>0</v>
      </c>
      <c r="P3009" s="37">
        <v>0</v>
      </c>
      <c r="Q3009" s="37">
        <v>0</v>
      </c>
      <c r="R3009" s="37">
        <v>0</v>
      </c>
      <c r="S3009" s="37">
        <v>0</v>
      </c>
    </row>
    <row r="3010" spans="2:19">
      <c r="B3010" s="6">
        <v>1960</v>
      </c>
      <c r="C3010" s="37">
        <v>21553</v>
      </c>
      <c r="D3010" s="37">
        <v>20885.43</v>
      </c>
      <c r="E3010" s="37">
        <v>15989.77</v>
      </c>
      <c r="F3010" s="37">
        <v>6642.25</v>
      </c>
      <c r="G3010" s="37">
        <v>6642.25</v>
      </c>
      <c r="H3010" s="37">
        <v>6642.25</v>
      </c>
      <c r="I3010" s="37">
        <v>6642.25</v>
      </c>
      <c r="J3010" s="37">
        <v>5849.29</v>
      </c>
      <c r="K3010" s="37">
        <v>5849.29</v>
      </c>
      <c r="L3010" s="37">
        <v>2280.9699999999998</v>
      </c>
      <c r="M3010" s="37">
        <v>1686.25</v>
      </c>
      <c r="N3010" s="37">
        <v>1686.25</v>
      </c>
      <c r="O3010" s="37">
        <v>0</v>
      </c>
      <c r="P3010" s="37">
        <v>0</v>
      </c>
      <c r="Q3010" s="37">
        <v>0</v>
      </c>
      <c r="R3010" s="37">
        <v>0</v>
      </c>
      <c r="S3010" s="37">
        <v>0</v>
      </c>
    </row>
    <row r="3011" spans="2:19">
      <c r="B3011" s="6">
        <v>1959</v>
      </c>
      <c r="C3011" s="37">
        <v>13543.07</v>
      </c>
      <c r="D3011" s="37">
        <v>13543.07</v>
      </c>
      <c r="E3011" s="37">
        <v>13543.07</v>
      </c>
      <c r="F3011" s="37">
        <v>13543.07</v>
      </c>
      <c r="G3011" s="37">
        <v>12155.53</v>
      </c>
      <c r="H3011" s="37">
        <v>11957.29</v>
      </c>
      <c r="I3011" s="37">
        <v>11957.29</v>
      </c>
      <c r="J3011" s="37">
        <v>10569.43</v>
      </c>
      <c r="K3011" s="37">
        <v>10569.43</v>
      </c>
      <c r="L3011" s="37">
        <v>10569.43</v>
      </c>
      <c r="M3011" s="37">
        <v>10569.43</v>
      </c>
      <c r="N3011" s="37">
        <v>10569.43</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5178.3599999999997</v>
      </c>
      <c r="D3013" s="37">
        <v>5178.3599999999997</v>
      </c>
      <c r="E3013" s="37">
        <v>5178.3599999999997</v>
      </c>
      <c r="F3013" s="37">
        <v>5178.3599999999997</v>
      </c>
      <c r="G3013" s="37">
        <v>5178.3599999999997</v>
      </c>
      <c r="H3013" s="37">
        <v>5178.3599999999997</v>
      </c>
      <c r="I3013" s="37">
        <v>5178.3599999999997</v>
      </c>
      <c r="J3013" s="37">
        <v>5178.3599999999997</v>
      </c>
      <c r="K3013" s="37">
        <v>5178.3599999999997</v>
      </c>
      <c r="L3013" s="37">
        <v>5178.3599999999997</v>
      </c>
      <c r="M3013" s="37">
        <v>5178.3599999999997</v>
      </c>
      <c r="N3013" s="37">
        <v>5178.3599999999997</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256.67</v>
      </c>
      <c r="D3016" s="37">
        <v>256.67</v>
      </c>
      <c r="E3016" s="37">
        <v>256.67</v>
      </c>
      <c r="F3016" s="37">
        <v>256.67</v>
      </c>
      <c r="G3016" s="37">
        <v>256.67</v>
      </c>
      <c r="H3016" s="37">
        <v>256.67</v>
      </c>
      <c r="I3016" s="37">
        <v>256.67</v>
      </c>
      <c r="J3016" s="37">
        <v>256.67</v>
      </c>
      <c r="K3016" s="37">
        <v>256.67</v>
      </c>
      <c r="L3016" s="37">
        <v>256.67</v>
      </c>
      <c r="M3016" s="37">
        <v>256.67</v>
      </c>
      <c r="N3016" s="37">
        <v>256.67</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3147427.5399999986</v>
      </c>
      <c r="D3041" s="11">
        <f>SUM(D2963:D3040)</f>
        <v>3179693.1599999988</v>
      </c>
      <c r="E3041" s="11">
        <f>SUM(E2962:E3040)</f>
        <v>3247348.4699999988</v>
      </c>
      <c r="F3041" s="11">
        <f>SUM(F2961:F3040)</f>
        <v>3294194.8699999987</v>
      </c>
      <c r="G3041" s="11">
        <f>SUM(G2960:G3040)</f>
        <v>3409497.439999999</v>
      </c>
      <c r="H3041" s="11">
        <f>SUM(H2954:H3040)</f>
        <v>3480838.7399999993</v>
      </c>
      <c r="I3041" s="11">
        <f>SUM(I2954:I3040)</f>
        <v>3503973.94</v>
      </c>
      <c r="J3041" s="11">
        <f t="shared" ref="J3041" si="59">SUM(J2954:J3040)</f>
        <v>3591829.25</v>
      </c>
      <c r="K3041" s="11">
        <f>SUM(K2954:K3040)</f>
        <v>3639026.21</v>
      </c>
      <c r="L3041" s="11">
        <f t="shared" ref="L3041" si="60">SUM(L2954:L3040)</f>
        <v>3738296.27</v>
      </c>
      <c r="M3041" s="11">
        <f>SUM(M2954:M3040)</f>
        <v>3819783.3200000003</v>
      </c>
      <c r="N3041" s="11">
        <f>SUM(N2949:N3040)</f>
        <v>3988806.4100000006</v>
      </c>
      <c r="O3041" s="11">
        <f>SUM(O2949:O3040)</f>
        <v>3985988.3600000003</v>
      </c>
      <c r="P3041" s="11">
        <f>SUM(P2949:P3040)</f>
        <v>4032772.98</v>
      </c>
      <c r="Q3041" s="11">
        <f>SUM(Q2949:Q3040)</f>
        <v>4125027.2199999997</v>
      </c>
      <c r="R3041" s="11">
        <f>SUM(R2948:R3040)</f>
        <v>4228554.4999999991</v>
      </c>
      <c r="S3041" s="11">
        <f>SUM(S2948:S3040)</f>
        <v>4290293.9499999993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2473.5</v>
      </c>
    </row>
    <row r="3234" spans="1:19">
      <c r="A3234" s="38"/>
      <c r="B3234" s="6">
        <v>2021</v>
      </c>
      <c r="C3234" s="36"/>
      <c r="D3234" s="36"/>
      <c r="E3234" s="36"/>
      <c r="F3234" s="36"/>
      <c r="G3234" s="36"/>
      <c r="H3234" s="36"/>
      <c r="I3234" s="36"/>
      <c r="J3234" s="36"/>
      <c r="K3234" s="36"/>
      <c r="L3234" s="36"/>
      <c r="M3234" s="36"/>
      <c r="N3234" s="36"/>
      <c r="O3234" s="36"/>
      <c r="P3234" s="36"/>
      <c r="Q3234" s="36"/>
      <c r="R3234" s="37">
        <v>2536.35</v>
      </c>
      <c r="S3234" s="37">
        <v>2536.35</v>
      </c>
    </row>
    <row r="3235" spans="1:19">
      <c r="B3235" s="6">
        <v>2020</v>
      </c>
      <c r="C3235" s="36"/>
      <c r="D3235" s="36"/>
      <c r="E3235" s="36"/>
      <c r="F3235" s="36"/>
      <c r="G3235" s="36"/>
      <c r="H3235" s="36"/>
      <c r="I3235" s="36"/>
      <c r="J3235" s="36"/>
      <c r="K3235" s="36"/>
      <c r="L3235" s="36"/>
      <c r="M3235" s="36"/>
      <c r="N3235" s="36"/>
      <c r="O3235" s="36"/>
      <c r="P3235" s="36"/>
      <c r="Q3235" s="37">
        <v>19190.150000000001</v>
      </c>
      <c r="R3235" s="37">
        <v>19190.150000000001</v>
      </c>
      <c r="S3235" s="37">
        <v>19190.150000000001</v>
      </c>
    </row>
    <row r="3236" spans="1:19">
      <c r="A3236" s="40"/>
      <c r="B3236" s="6">
        <v>2019</v>
      </c>
      <c r="C3236" s="36"/>
      <c r="D3236" s="36"/>
      <c r="E3236" s="36"/>
      <c r="F3236" s="36"/>
      <c r="G3236" s="36"/>
      <c r="H3236" s="36"/>
      <c r="I3236" s="36"/>
      <c r="J3236" s="36"/>
      <c r="K3236" s="36"/>
      <c r="L3236" s="36"/>
      <c r="M3236" s="36"/>
      <c r="N3236" s="36"/>
      <c r="O3236" s="36"/>
      <c r="P3236" s="37">
        <v>6916.68</v>
      </c>
      <c r="Q3236" s="37">
        <v>6916.68</v>
      </c>
      <c r="R3236" s="37">
        <v>6916.68</v>
      </c>
      <c r="S3236" s="37">
        <v>6916.68</v>
      </c>
    </row>
    <row r="3237" spans="1:19">
      <c r="A3237" s="40"/>
      <c r="B3237" s="6">
        <v>2018</v>
      </c>
      <c r="C3237" s="36"/>
      <c r="D3237" s="36"/>
      <c r="E3237" s="36"/>
      <c r="F3237" s="36"/>
      <c r="G3237" s="36"/>
      <c r="H3237" s="36"/>
      <c r="I3237" s="36"/>
      <c r="J3237" s="36"/>
      <c r="K3237" s="36"/>
      <c r="L3237" s="36"/>
      <c r="M3237" s="36"/>
      <c r="N3237" s="36"/>
      <c r="O3237" s="37">
        <v>2810.51</v>
      </c>
      <c r="P3237" s="37">
        <v>2810.51</v>
      </c>
      <c r="Q3237" s="37">
        <v>2810.51</v>
      </c>
      <c r="R3237" s="37">
        <v>2810.51</v>
      </c>
      <c r="S3237" s="37">
        <v>2810.51</v>
      </c>
    </row>
    <row r="3238" spans="1:19">
      <c r="A3238" s="40"/>
      <c r="B3238" s="6">
        <v>2017</v>
      </c>
      <c r="C3238" s="36"/>
      <c r="D3238" s="36"/>
      <c r="E3238" s="36"/>
      <c r="F3238" s="36"/>
      <c r="G3238" s="36"/>
      <c r="H3238" s="36"/>
      <c r="I3238" s="36"/>
      <c r="J3238" s="36"/>
      <c r="K3238" s="36"/>
      <c r="L3238" s="36"/>
      <c r="M3238" s="36"/>
      <c r="N3238" s="37">
        <v>25482.62</v>
      </c>
      <c r="O3238" s="37">
        <v>25482.62</v>
      </c>
      <c r="P3238" s="37">
        <v>25482.62</v>
      </c>
      <c r="Q3238" s="37">
        <v>25482.62</v>
      </c>
      <c r="R3238" s="37">
        <v>25482.62</v>
      </c>
      <c r="S3238" s="37">
        <v>25482.62</v>
      </c>
    </row>
    <row r="3239" spans="1:19">
      <c r="B3239" s="6">
        <v>2016</v>
      </c>
      <c r="C3239" s="36"/>
      <c r="D3239" s="36"/>
      <c r="E3239" s="36"/>
      <c r="F3239" s="36"/>
      <c r="G3239" s="36"/>
      <c r="H3239" s="36"/>
      <c r="I3239" s="36"/>
      <c r="J3239" s="36"/>
      <c r="K3239" s="36"/>
      <c r="L3239" s="36"/>
      <c r="M3239" s="37">
        <v>33868.620000000003</v>
      </c>
      <c r="N3239" s="37">
        <v>33868.620000000003</v>
      </c>
      <c r="O3239" s="37">
        <v>33868.620000000003</v>
      </c>
      <c r="P3239" s="37">
        <v>33868.620000000003</v>
      </c>
      <c r="Q3239" s="37">
        <v>33868.620000000003</v>
      </c>
      <c r="R3239" s="37">
        <v>33868.620000000003</v>
      </c>
      <c r="S3239" s="37">
        <v>33868.620000000003</v>
      </c>
    </row>
    <row r="3240" spans="1:19">
      <c r="B3240" s="6">
        <v>2015</v>
      </c>
      <c r="C3240" s="36"/>
      <c r="D3240" s="36"/>
      <c r="E3240" s="36"/>
      <c r="F3240" s="36"/>
      <c r="G3240" s="36"/>
      <c r="H3240" s="36"/>
      <c r="I3240" s="36"/>
      <c r="J3240" s="36"/>
      <c r="K3240" s="36"/>
      <c r="L3240" s="37">
        <v>34310.11</v>
      </c>
      <c r="M3240" s="37">
        <v>34310.11</v>
      </c>
      <c r="N3240" s="37">
        <v>34310.11</v>
      </c>
      <c r="O3240" s="37">
        <v>34310.11</v>
      </c>
      <c r="P3240" s="37">
        <v>34310.11</v>
      </c>
      <c r="Q3240" s="37">
        <v>34310.11</v>
      </c>
      <c r="R3240" s="37">
        <v>34310.11</v>
      </c>
      <c r="S3240" s="37">
        <v>34310.11</v>
      </c>
    </row>
    <row r="3241" spans="1:19">
      <c r="B3241" s="6">
        <v>2014</v>
      </c>
      <c r="C3241" s="36"/>
      <c r="D3241" s="36"/>
      <c r="E3241" s="36"/>
      <c r="F3241" s="36"/>
      <c r="G3241" s="36"/>
      <c r="H3241" s="36"/>
      <c r="I3241" s="36"/>
      <c r="J3241" s="36"/>
      <c r="K3241" s="37">
        <v>31579.360000000001</v>
      </c>
      <c r="L3241" s="37">
        <v>31579.360000000001</v>
      </c>
      <c r="M3241" s="37">
        <v>31579.360000000001</v>
      </c>
      <c r="N3241" s="37">
        <v>31579.360000000001</v>
      </c>
      <c r="O3241" s="37">
        <v>31579.360000000001</v>
      </c>
      <c r="P3241" s="37">
        <v>31579.360000000001</v>
      </c>
      <c r="Q3241" s="37">
        <v>31579.360000000001</v>
      </c>
      <c r="R3241" s="37">
        <v>31579.360000000001</v>
      </c>
      <c r="S3241" s="37">
        <v>31579.360000000001</v>
      </c>
    </row>
    <row r="3242" spans="1:19">
      <c r="B3242" s="6">
        <v>2013</v>
      </c>
      <c r="C3242" s="36"/>
      <c r="D3242" s="36"/>
      <c r="E3242" s="36"/>
      <c r="F3242" s="36"/>
      <c r="G3242" s="36"/>
      <c r="H3242" s="36"/>
      <c r="I3242" s="36"/>
      <c r="J3242" s="37">
        <v>26385.37</v>
      </c>
      <c r="K3242" s="37">
        <v>26385.37</v>
      </c>
      <c r="L3242" s="37">
        <v>26385.37</v>
      </c>
      <c r="M3242" s="37">
        <v>26385.37</v>
      </c>
      <c r="N3242" s="37">
        <v>26385.37</v>
      </c>
      <c r="O3242" s="37">
        <v>26385.37</v>
      </c>
      <c r="P3242" s="37">
        <v>26385.37</v>
      </c>
      <c r="Q3242" s="37">
        <v>26385.37</v>
      </c>
      <c r="R3242" s="37">
        <v>26385.37</v>
      </c>
      <c r="S3242" s="37">
        <v>26385.37</v>
      </c>
    </row>
    <row r="3243" spans="1:19">
      <c r="B3243" s="6">
        <v>2012</v>
      </c>
      <c r="C3243" s="36"/>
      <c r="D3243" s="36"/>
      <c r="E3243" s="36"/>
      <c r="F3243" s="36"/>
      <c r="G3243" s="36"/>
      <c r="H3243" s="36"/>
      <c r="I3243" s="37">
        <v>27746.22</v>
      </c>
      <c r="J3243" s="37">
        <v>27746.22</v>
      </c>
      <c r="K3243" s="37">
        <v>27746.22</v>
      </c>
      <c r="L3243" s="37">
        <v>27746.22</v>
      </c>
      <c r="M3243" s="37">
        <v>27746.22</v>
      </c>
      <c r="N3243" s="37">
        <v>27746.22</v>
      </c>
      <c r="O3243" s="37">
        <v>27746.22</v>
      </c>
      <c r="P3243" s="37">
        <v>27746.22</v>
      </c>
      <c r="Q3243" s="37">
        <v>27746.22</v>
      </c>
      <c r="R3243" s="37">
        <v>27746.22</v>
      </c>
      <c r="S3243" s="37">
        <v>27746.22</v>
      </c>
    </row>
    <row r="3244" spans="1:19">
      <c r="B3244" s="6">
        <v>2011</v>
      </c>
      <c r="C3244" s="36"/>
      <c r="D3244" s="36"/>
      <c r="E3244" s="36"/>
      <c r="F3244" s="36"/>
      <c r="G3244" s="36"/>
      <c r="H3244" s="37">
        <v>32649.68</v>
      </c>
      <c r="I3244" s="37">
        <v>32649.68</v>
      </c>
      <c r="J3244" s="37">
        <v>32649.68</v>
      </c>
      <c r="K3244" s="37">
        <v>32649.68</v>
      </c>
      <c r="L3244" s="37">
        <v>32649.68</v>
      </c>
      <c r="M3244" s="37">
        <v>32649.68</v>
      </c>
      <c r="N3244" s="37">
        <v>32649.68</v>
      </c>
      <c r="O3244" s="37">
        <v>32650</v>
      </c>
      <c r="P3244" s="37">
        <v>32650</v>
      </c>
      <c r="Q3244" s="37">
        <v>32474.6</v>
      </c>
      <c r="R3244" s="37">
        <v>32474.6</v>
      </c>
      <c r="S3244" s="37">
        <v>32474.6</v>
      </c>
    </row>
    <row r="3245" spans="1:19">
      <c r="B3245" s="6">
        <v>2010</v>
      </c>
      <c r="C3245" s="36"/>
      <c r="D3245" s="36"/>
      <c r="E3245" s="36"/>
      <c r="F3245" s="36"/>
      <c r="G3245" s="37">
        <v>39141.5</v>
      </c>
      <c r="H3245" s="37">
        <v>39141.5</v>
      </c>
      <c r="I3245" s="37">
        <v>39141.5</v>
      </c>
      <c r="J3245" s="37">
        <v>39141.5</v>
      </c>
      <c r="K3245" s="37">
        <v>39141.5</v>
      </c>
      <c r="L3245" s="37">
        <v>39141.5</v>
      </c>
      <c r="M3245" s="37">
        <v>39141.5</v>
      </c>
      <c r="N3245" s="37">
        <v>39141.5</v>
      </c>
      <c r="O3245" s="37">
        <v>39141.5</v>
      </c>
      <c r="P3245" s="37">
        <v>39141.5</v>
      </c>
      <c r="Q3245" s="37">
        <v>39141.5</v>
      </c>
      <c r="R3245" s="37">
        <v>39141.5</v>
      </c>
      <c r="S3245" s="37">
        <v>38987.269999999997</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3639.69</v>
      </c>
      <c r="F3247" s="37">
        <v>3639.69</v>
      </c>
      <c r="G3247" s="37">
        <v>3639.69</v>
      </c>
      <c r="H3247" s="37">
        <v>3639.69</v>
      </c>
      <c r="I3247" s="37">
        <v>3639.69</v>
      </c>
      <c r="J3247" s="37">
        <v>3639.69</v>
      </c>
      <c r="K3247" s="37">
        <v>3639.69</v>
      </c>
      <c r="L3247" s="37">
        <v>3639.69</v>
      </c>
      <c r="M3247" s="37">
        <v>3639.69</v>
      </c>
      <c r="N3247" s="37">
        <v>3639.69</v>
      </c>
      <c r="O3247" s="37">
        <v>3639.69</v>
      </c>
      <c r="P3247" s="37">
        <v>3639.69</v>
      </c>
      <c r="Q3247" s="37">
        <v>3639.69</v>
      </c>
      <c r="R3247" s="37">
        <v>3639.69</v>
      </c>
      <c r="S3247" s="37">
        <v>3639.69</v>
      </c>
    </row>
    <row r="3248" spans="1:19">
      <c r="B3248" s="6">
        <v>2007</v>
      </c>
      <c r="C3248" s="36"/>
      <c r="D3248" s="37">
        <v>12319.1</v>
      </c>
      <c r="E3248" s="37">
        <v>12319.1</v>
      </c>
      <c r="F3248" s="37">
        <v>12319.1</v>
      </c>
      <c r="G3248" s="37">
        <v>12319.1</v>
      </c>
      <c r="H3248" s="37">
        <v>12319.1</v>
      </c>
      <c r="I3248" s="37">
        <v>12319.1</v>
      </c>
      <c r="J3248" s="37">
        <v>12319.1</v>
      </c>
      <c r="K3248" s="37">
        <v>12319.1</v>
      </c>
      <c r="L3248" s="37">
        <v>12319.1</v>
      </c>
      <c r="M3248" s="37">
        <v>12319.1</v>
      </c>
      <c r="N3248" s="37">
        <v>12319.1</v>
      </c>
      <c r="O3248" s="37">
        <v>12319.1</v>
      </c>
      <c r="P3248" s="37">
        <v>12319.1</v>
      </c>
      <c r="Q3248" s="37">
        <v>12319.1</v>
      </c>
      <c r="R3248" s="37">
        <v>12319.1</v>
      </c>
      <c r="S3248" s="37">
        <v>11692.5</v>
      </c>
    </row>
    <row r="3249" spans="2:19">
      <c r="B3249" s="6">
        <v>2006</v>
      </c>
      <c r="C3249" s="37">
        <v>21092.75</v>
      </c>
      <c r="D3249" s="37">
        <v>21092.75</v>
      </c>
      <c r="E3249" s="37">
        <v>21092.75</v>
      </c>
      <c r="F3249" s="37">
        <v>21092.75</v>
      </c>
      <c r="G3249" s="37">
        <v>21092.75</v>
      </c>
      <c r="H3249" s="37">
        <v>21092.75</v>
      </c>
      <c r="I3249" s="37">
        <v>21092.75</v>
      </c>
      <c r="J3249" s="37">
        <v>21092.75</v>
      </c>
      <c r="K3249" s="37">
        <v>21092.75</v>
      </c>
      <c r="L3249" s="37">
        <v>21092.75</v>
      </c>
      <c r="M3249" s="37">
        <v>21092.75</v>
      </c>
      <c r="N3249" s="37">
        <v>21092.75</v>
      </c>
      <c r="O3249" s="37">
        <v>21092.75</v>
      </c>
      <c r="P3249" s="37">
        <v>21092.75</v>
      </c>
      <c r="Q3249" s="37">
        <v>21092.75</v>
      </c>
      <c r="R3249" s="37">
        <v>21092.75</v>
      </c>
      <c r="S3249" s="37">
        <v>12657.08</v>
      </c>
    </row>
    <row r="3250" spans="2:19">
      <c r="B3250" s="6">
        <v>2005</v>
      </c>
      <c r="C3250" s="37">
        <v>26602.19</v>
      </c>
      <c r="D3250" s="37">
        <v>26602.19</v>
      </c>
      <c r="E3250" s="37">
        <v>26602.19</v>
      </c>
      <c r="F3250" s="37">
        <v>26602.19</v>
      </c>
      <c r="G3250" s="37">
        <v>26602.19</v>
      </c>
      <c r="H3250" s="37">
        <v>26602.19</v>
      </c>
      <c r="I3250" s="37">
        <v>26602.19</v>
      </c>
      <c r="J3250" s="37">
        <v>26602.19</v>
      </c>
      <c r="K3250" s="37">
        <v>26602.19</v>
      </c>
      <c r="L3250" s="37">
        <v>26602.19</v>
      </c>
      <c r="M3250" s="37">
        <v>26602.19</v>
      </c>
      <c r="N3250" s="37">
        <v>26602.19</v>
      </c>
      <c r="O3250" s="37">
        <v>26602</v>
      </c>
      <c r="P3250" s="37">
        <v>26602</v>
      </c>
      <c r="Q3250" s="37">
        <v>22940.47</v>
      </c>
      <c r="R3250" s="37">
        <v>18184.129999999997</v>
      </c>
      <c r="S3250" s="37">
        <v>16524.13</v>
      </c>
    </row>
    <row r="3251" spans="2:19">
      <c r="B3251" s="6">
        <v>2004</v>
      </c>
      <c r="C3251" s="37">
        <v>36820.449999999997</v>
      </c>
      <c r="D3251" s="37">
        <v>36820.449999999997</v>
      </c>
      <c r="E3251" s="37">
        <v>36820.449999999997</v>
      </c>
      <c r="F3251" s="37">
        <v>36820.449999999997</v>
      </c>
      <c r="G3251" s="37">
        <v>36820.449999999997</v>
      </c>
      <c r="H3251" s="37">
        <v>36820.449999999997</v>
      </c>
      <c r="I3251" s="37">
        <v>36820.449999999997</v>
      </c>
      <c r="J3251" s="37">
        <v>36820.449999999997</v>
      </c>
      <c r="K3251" s="37">
        <v>36820.449999999997</v>
      </c>
      <c r="L3251" s="37">
        <v>36820.449999999997</v>
      </c>
      <c r="M3251" s="37">
        <v>36820.449999999997</v>
      </c>
      <c r="N3251" s="37">
        <v>36820.449999999997</v>
      </c>
      <c r="O3251" s="37">
        <v>36820</v>
      </c>
      <c r="P3251" s="37">
        <v>36820</v>
      </c>
      <c r="Q3251" s="37">
        <v>35636.86</v>
      </c>
      <c r="R3251" s="37">
        <v>35636.86</v>
      </c>
      <c r="S3251" s="37">
        <v>28130.03</v>
      </c>
    </row>
    <row r="3252" spans="2:19">
      <c r="B3252" s="6">
        <v>2003</v>
      </c>
      <c r="C3252" s="37">
        <v>38653.21</v>
      </c>
      <c r="D3252" s="37">
        <v>38653.21</v>
      </c>
      <c r="E3252" s="37">
        <v>38653.21</v>
      </c>
      <c r="F3252" s="37">
        <v>38653.21</v>
      </c>
      <c r="G3252" s="37">
        <v>38653.21</v>
      </c>
      <c r="H3252" s="37">
        <v>38653.21</v>
      </c>
      <c r="I3252" s="37">
        <v>38653.21</v>
      </c>
      <c r="J3252" s="37">
        <v>38653.21</v>
      </c>
      <c r="K3252" s="37">
        <v>38653.21</v>
      </c>
      <c r="L3252" s="37">
        <v>38653.21</v>
      </c>
      <c r="M3252" s="37">
        <v>38653.21</v>
      </c>
      <c r="N3252" s="37">
        <v>38653.21</v>
      </c>
      <c r="O3252" s="37">
        <v>38653</v>
      </c>
      <c r="P3252" s="37">
        <v>38653</v>
      </c>
      <c r="Q3252" s="37">
        <v>37845.870000000003</v>
      </c>
      <c r="R3252" s="37">
        <v>37845.870000000003</v>
      </c>
      <c r="S3252" s="37">
        <v>33276.769999999997</v>
      </c>
    </row>
    <row r="3253" spans="2:19">
      <c r="B3253" s="6">
        <v>2002</v>
      </c>
      <c r="C3253" s="37">
        <v>31676.83</v>
      </c>
      <c r="D3253" s="37">
        <v>31676.83</v>
      </c>
      <c r="E3253" s="37">
        <v>31676.83</v>
      </c>
      <c r="F3253" s="37">
        <v>31676.83</v>
      </c>
      <c r="G3253" s="37">
        <v>31676.83</v>
      </c>
      <c r="H3253" s="37">
        <v>31676.83</v>
      </c>
      <c r="I3253" s="37">
        <v>31676.83</v>
      </c>
      <c r="J3253" s="37">
        <v>31676.83</v>
      </c>
      <c r="K3253" s="37">
        <v>31676.83</v>
      </c>
      <c r="L3253" s="37">
        <v>31676.83</v>
      </c>
      <c r="M3253" s="37">
        <v>31676.83</v>
      </c>
      <c r="N3253" s="37">
        <v>31676.83</v>
      </c>
      <c r="O3253" s="37">
        <v>31676.83</v>
      </c>
      <c r="P3253" s="37">
        <v>31676.83</v>
      </c>
      <c r="Q3253" s="37">
        <v>31676.83</v>
      </c>
      <c r="R3253" s="37">
        <v>31676.83</v>
      </c>
      <c r="S3253" s="37">
        <v>19150.37</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33749.379999999997</v>
      </c>
      <c r="P3254" s="37">
        <v>33749.379999999997</v>
      </c>
      <c r="Q3254" s="37">
        <v>32021.59</v>
      </c>
      <c r="R3254" s="37">
        <v>23502.370000000003</v>
      </c>
      <c r="S3254" s="37">
        <v>17911.72</v>
      </c>
    </row>
    <row r="3255" spans="2:19">
      <c r="B3255" s="6">
        <v>2000</v>
      </c>
      <c r="C3255" s="37">
        <v>52049.04</v>
      </c>
      <c r="D3255" s="37">
        <v>52049.04</v>
      </c>
      <c r="E3255" s="37">
        <v>52049.04</v>
      </c>
      <c r="F3255" s="37">
        <v>52049.04</v>
      </c>
      <c r="G3255" s="37">
        <v>52049.04</v>
      </c>
      <c r="H3255" s="37">
        <v>52049.04</v>
      </c>
      <c r="I3255" s="37">
        <v>49787.85</v>
      </c>
      <c r="J3255" s="37">
        <v>49118.31</v>
      </c>
      <c r="K3255" s="37">
        <v>48671.95</v>
      </c>
      <c r="L3255" s="37">
        <v>47779.23</v>
      </c>
      <c r="M3255" s="37">
        <v>47779.23</v>
      </c>
      <c r="N3255" s="37">
        <v>47779.23</v>
      </c>
      <c r="O3255" s="37">
        <v>10012.189999999999</v>
      </c>
      <c r="P3255" s="37">
        <v>10012.189999999999</v>
      </c>
      <c r="Q3255" s="37">
        <v>10012.189999999999</v>
      </c>
      <c r="R3255" s="37">
        <v>3639.8900000000012</v>
      </c>
      <c r="S3255" s="37">
        <v>3639.8900000000012</v>
      </c>
    </row>
    <row r="3256" spans="2:19">
      <c r="B3256" s="6">
        <v>1999</v>
      </c>
      <c r="C3256" s="37">
        <v>21790.75</v>
      </c>
      <c r="D3256" s="37">
        <v>21790.75</v>
      </c>
      <c r="E3256" s="37">
        <v>21790.75</v>
      </c>
      <c r="F3256" s="37">
        <v>21790.75</v>
      </c>
      <c r="G3256" s="37">
        <v>21790.75</v>
      </c>
      <c r="H3256" s="37">
        <v>21790.75</v>
      </c>
      <c r="I3256" s="37">
        <v>21790.75</v>
      </c>
      <c r="J3256" s="37">
        <v>21410.86</v>
      </c>
      <c r="K3256" s="37">
        <v>21410.86</v>
      </c>
      <c r="L3256" s="37">
        <v>21410.86</v>
      </c>
      <c r="M3256" s="37">
        <v>21410.86</v>
      </c>
      <c r="N3256" s="37">
        <v>21410.86</v>
      </c>
      <c r="O3256" s="37">
        <v>21411.11</v>
      </c>
      <c r="P3256" s="37">
        <v>21411.11</v>
      </c>
      <c r="Q3256" s="37">
        <v>21411.11</v>
      </c>
      <c r="R3256" s="37">
        <v>4873.119999999999</v>
      </c>
      <c r="S3256" s="37">
        <v>4873.119999999999</v>
      </c>
    </row>
    <row r="3257" spans="2:19">
      <c r="B3257" s="6">
        <v>1998</v>
      </c>
      <c r="C3257" s="37">
        <v>40060.74</v>
      </c>
      <c r="D3257" s="37">
        <v>40060.74</v>
      </c>
      <c r="E3257" s="37">
        <v>40060.74</v>
      </c>
      <c r="F3257" s="37">
        <v>40060.74</v>
      </c>
      <c r="G3257" s="37">
        <v>40060.74</v>
      </c>
      <c r="H3257" s="37">
        <v>40060.74</v>
      </c>
      <c r="I3257" s="37">
        <v>40060.74</v>
      </c>
      <c r="J3257" s="37">
        <v>40060.74</v>
      </c>
      <c r="K3257" s="37">
        <v>40060.74</v>
      </c>
      <c r="L3257" s="37">
        <v>40060.74</v>
      </c>
      <c r="M3257" s="37">
        <v>40060.74</v>
      </c>
      <c r="N3257" s="37">
        <v>40060.74</v>
      </c>
      <c r="O3257" s="37">
        <v>40061</v>
      </c>
      <c r="P3257" s="37">
        <v>40061</v>
      </c>
      <c r="Q3257" s="37">
        <v>37665.1</v>
      </c>
      <c r="R3257" s="37">
        <v>9685.6799999999967</v>
      </c>
      <c r="S3257" s="37">
        <v>9685.6799999999967</v>
      </c>
    </row>
    <row r="3258" spans="2:19">
      <c r="B3258" s="6">
        <v>1997</v>
      </c>
      <c r="C3258" s="37">
        <v>31972.11</v>
      </c>
      <c r="D3258" s="37">
        <v>31972.11</v>
      </c>
      <c r="E3258" s="37">
        <v>31972.11</v>
      </c>
      <c r="F3258" s="37">
        <v>31972.11</v>
      </c>
      <c r="G3258" s="37">
        <v>31972.11</v>
      </c>
      <c r="H3258" s="37">
        <v>31972.11</v>
      </c>
      <c r="I3258" s="37">
        <v>31972.11</v>
      </c>
      <c r="J3258" s="37">
        <v>31400.48</v>
      </c>
      <c r="K3258" s="37">
        <v>31400.48</v>
      </c>
      <c r="L3258" s="37">
        <v>31400.48</v>
      </c>
      <c r="M3258" s="37">
        <v>31400.48</v>
      </c>
      <c r="N3258" s="37">
        <v>31400.48</v>
      </c>
      <c r="O3258" s="37">
        <v>31400.37</v>
      </c>
      <c r="P3258" s="37">
        <v>31400.37</v>
      </c>
      <c r="Q3258" s="37">
        <v>2498.94</v>
      </c>
      <c r="R3258" s="37">
        <v>0</v>
      </c>
      <c r="S3258" s="37">
        <v>0</v>
      </c>
    </row>
    <row r="3259" spans="2:19">
      <c r="B3259" s="6">
        <v>1996</v>
      </c>
      <c r="C3259" s="37">
        <v>40529.08</v>
      </c>
      <c r="D3259" s="37">
        <v>40529.08</v>
      </c>
      <c r="E3259" s="37">
        <v>40529.08</v>
      </c>
      <c r="F3259" s="37">
        <v>40529.08</v>
      </c>
      <c r="G3259" s="37">
        <v>40529.08</v>
      </c>
      <c r="H3259" s="37">
        <v>40529.08</v>
      </c>
      <c r="I3259" s="37">
        <v>40529.08</v>
      </c>
      <c r="J3259" s="37">
        <v>40529.08</v>
      </c>
      <c r="K3259" s="37">
        <v>40529.08</v>
      </c>
      <c r="L3259" s="37">
        <v>40529.08</v>
      </c>
      <c r="M3259" s="37">
        <v>40529.08</v>
      </c>
      <c r="N3259" s="37">
        <v>40529.08</v>
      </c>
      <c r="O3259" s="37">
        <v>40529</v>
      </c>
      <c r="P3259" s="37">
        <v>40529</v>
      </c>
      <c r="Q3259" s="37">
        <v>1988.9300000000003</v>
      </c>
      <c r="R3259" s="37">
        <v>1988.9300000000003</v>
      </c>
      <c r="S3259" s="37">
        <v>1988.9300000000003</v>
      </c>
    </row>
    <row r="3260" spans="2:19">
      <c r="B3260" s="6">
        <v>1995</v>
      </c>
      <c r="C3260" s="37">
        <v>53765.93</v>
      </c>
      <c r="D3260" s="37">
        <v>53765.93</v>
      </c>
      <c r="E3260" s="37">
        <v>53765.93</v>
      </c>
      <c r="F3260" s="37">
        <v>53765.93</v>
      </c>
      <c r="G3260" s="37">
        <v>53765.93</v>
      </c>
      <c r="H3260" s="37">
        <v>53765.93</v>
      </c>
      <c r="I3260" s="37">
        <v>53765.93</v>
      </c>
      <c r="J3260" s="37">
        <v>52553.65</v>
      </c>
      <c r="K3260" s="37">
        <v>52553.65</v>
      </c>
      <c r="L3260" s="37">
        <v>52553.65</v>
      </c>
      <c r="M3260" s="37">
        <v>52553.65</v>
      </c>
      <c r="N3260" s="37">
        <v>52553.65</v>
      </c>
      <c r="O3260" s="37">
        <v>52553.72</v>
      </c>
      <c r="P3260" s="37">
        <v>52553.72</v>
      </c>
      <c r="Q3260" s="37">
        <v>0</v>
      </c>
      <c r="R3260" s="37">
        <v>0</v>
      </c>
      <c r="S3260" s="37">
        <v>0</v>
      </c>
    </row>
    <row r="3261" spans="2:19">
      <c r="B3261" s="6">
        <v>1994</v>
      </c>
      <c r="C3261" s="37">
        <v>28433.97</v>
      </c>
      <c r="D3261" s="37">
        <v>28433.97</v>
      </c>
      <c r="E3261" s="37">
        <v>28433.97</v>
      </c>
      <c r="F3261" s="37">
        <v>28433.97</v>
      </c>
      <c r="G3261" s="37">
        <v>28433.97</v>
      </c>
      <c r="H3261" s="37">
        <v>28433.97</v>
      </c>
      <c r="I3261" s="37">
        <v>28433.97</v>
      </c>
      <c r="J3261" s="37">
        <v>28433.97</v>
      </c>
      <c r="K3261" s="37">
        <v>28433.97</v>
      </c>
      <c r="L3261" s="37">
        <v>28433.97</v>
      </c>
      <c r="M3261" s="37">
        <v>28433.97</v>
      </c>
      <c r="N3261" s="37">
        <v>28433.97</v>
      </c>
      <c r="O3261" s="37">
        <v>28434</v>
      </c>
      <c r="P3261" s="37">
        <v>8639.2900000000009</v>
      </c>
      <c r="Q3261" s="37">
        <v>0</v>
      </c>
      <c r="R3261" s="37">
        <v>0</v>
      </c>
      <c r="S3261" s="37">
        <v>0</v>
      </c>
    </row>
    <row r="3262" spans="2:19">
      <c r="B3262" s="6">
        <v>1993</v>
      </c>
      <c r="C3262" s="37">
        <v>49357.56</v>
      </c>
      <c r="D3262" s="37">
        <v>49357.56</v>
      </c>
      <c r="E3262" s="37">
        <v>49357.56</v>
      </c>
      <c r="F3262" s="37">
        <v>49357.56</v>
      </c>
      <c r="G3262" s="37">
        <v>49357.56</v>
      </c>
      <c r="H3262" s="37">
        <v>49357.56</v>
      </c>
      <c r="I3262" s="37">
        <v>49357.56</v>
      </c>
      <c r="J3262" s="37">
        <v>46947.839999999997</v>
      </c>
      <c r="K3262" s="37">
        <v>46947.839999999997</v>
      </c>
      <c r="L3262" s="37">
        <v>46947.839999999997</v>
      </c>
      <c r="M3262" s="37">
        <v>46947.839999999997</v>
      </c>
      <c r="N3262" s="37">
        <v>46947.839999999997</v>
      </c>
      <c r="O3262" s="37">
        <v>46948.28</v>
      </c>
      <c r="P3262" s="37">
        <v>37711.86</v>
      </c>
      <c r="Q3262" s="37">
        <v>0</v>
      </c>
      <c r="R3262" s="37">
        <v>0</v>
      </c>
      <c r="S3262" s="37">
        <v>0</v>
      </c>
    </row>
    <row r="3263" spans="2:19">
      <c r="B3263" s="6">
        <v>1992</v>
      </c>
      <c r="C3263" s="37">
        <v>229749.44</v>
      </c>
      <c r="D3263" s="37">
        <v>229749.44</v>
      </c>
      <c r="E3263" s="37">
        <v>229749.44</v>
      </c>
      <c r="F3263" s="37">
        <v>229749.44</v>
      </c>
      <c r="G3263" s="37">
        <v>229749.44</v>
      </c>
      <c r="H3263" s="37">
        <v>229749.44</v>
      </c>
      <c r="I3263" s="37">
        <v>229749.44</v>
      </c>
      <c r="J3263" s="37">
        <v>228772.87</v>
      </c>
      <c r="K3263" s="37">
        <v>228772.87</v>
      </c>
      <c r="L3263" s="37">
        <v>228772.87</v>
      </c>
      <c r="M3263" s="37">
        <v>209016.05</v>
      </c>
      <c r="N3263" s="37">
        <v>209016.05</v>
      </c>
      <c r="O3263" s="37">
        <v>209015.61</v>
      </c>
      <c r="P3263" s="37">
        <v>197810.97</v>
      </c>
      <c r="Q3263" s="37">
        <v>173803.88999999998</v>
      </c>
      <c r="R3263" s="37">
        <v>173803.88999999998</v>
      </c>
      <c r="S3263" s="37">
        <v>173803.88999999998</v>
      </c>
    </row>
    <row r="3264" spans="2:19">
      <c r="B3264" s="6">
        <v>1991</v>
      </c>
      <c r="C3264" s="37">
        <v>28595.02</v>
      </c>
      <c r="D3264" s="37">
        <v>28595.02</v>
      </c>
      <c r="E3264" s="37">
        <v>28595.02</v>
      </c>
      <c r="F3264" s="37">
        <v>28595.02</v>
      </c>
      <c r="G3264" s="37">
        <v>28595.02</v>
      </c>
      <c r="H3264" s="37">
        <v>28595.02</v>
      </c>
      <c r="I3264" s="37">
        <v>28595.02</v>
      </c>
      <c r="J3264" s="37">
        <v>28595.02</v>
      </c>
      <c r="K3264" s="37">
        <v>28595.02</v>
      </c>
      <c r="L3264" s="37">
        <v>28595.02</v>
      </c>
      <c r="M3264" s="37">
        <v>28595.02</v>
      </c>
      <c r="N3264" s="37">
        <v>28595.02</v>
      </c>
      <c r="O3264" s="37">
        <v>28595</v>
      </c>
      <c r="P3264" s="37">
        <v>4374.6099999999997</v>
      </c>
      <c r="Q3264" s="37">
        <v>0</v>
      </c>
      <c r="R3264" s="37">
        <v>0</v>
      </c>
      <c r="S3264" s="37">
        <v>0</v>
      </c>
    </row>
    <row r="3265" spans="2:19">
      <c r="B3265" s="6">
        <v>1990</v>
      </c>
      <c r="C3265" s="37">
        <v>20802.419999999998</v>
      </c>
      <c r="D3265" s="37">
        <v>20802.419999999998</v>
      </c>
      <c r="E3265" s="37">
        <v>20802.419999999998</v>
      </c>
      <c r="F3265" s="37">
        <v>20802.419999999998</v>
      </c>
      <c r="G3265" s="37">
        <v>20802.419999999998</v>
      </c>
      <c r="H3265" s="37">
        <v>20802.419999999998</v>
      </c>
      <c r="I3265" s="37">
        <v>20802.419999999998</v>
      </c>
      <c r="J3265" s="37">
        <v>19778.82</v>
      </c>
      <c r="K3265" s="37">
        <v>19778.82</v>
      </c>
      <c r="L3265" s="37">
        <v>19778.82</v>
      </c>
      <c r="M3265" s="37">
        <v>19778.82</v>
      </c>
      <c r="N3265" s="37">
        <v>19778.82</v>
      </c>
      <c r="O3265" s="37">
        <v>19778.400000000001</v>
      </c>
      <c r="P3265" s="37">
        <v>3558.08</v>
      </c>
      <c r="Q3265" s="37">
        <v>0</v>
      </c>
      <c r="R3265" s="37">
        <v>0</v>
      </c>
      <c r="S3265" s="37">
        <v>0</v>
      </c>
    </row>
    <row r="3266" spans="2:19">
      <c r="B3266" s="6">
        <v>1989</v>
      </c>
      <c r="C3266" s="37">
        <v>22547.97</v>
      </c>
      <c r="D3266" s="37">
        <v>22547.97</v>
      </c>
      <c r="E3266" s="37">
        <v>22547.97</v>
      </c>
      <c r="F3266" s="37">
        <v>22547.97</v>
      </c>
      <c r="G3266" s="37">
        <v>22547.97</v>
      </c>
      <c r="H3266" s="37">
        <v>22547.97</v>
      </c>
      <c r="I3266" s="37">
        <v>21420.400000000001</v>
      </c>
      <c r="J3266" s="37">
        <v>19517.55</v>
      </c>
      <c r="K3266" s="37">
        <v>19517.55</v>
      </c>
      <c r="L3266" s="37">
        <v>19517.55</v>
      </c>
      <c r="M3266" s="37">
        <v>19517.55</v>
      </c>
      <c r="N3266" s="37">
        <v>19517.55</v>
      </c>
      <c r="O3266" s="37">
        <v>19517.580000000002</v>
      </c>
      <c r="P3266" s="37">
        <v>405.45</v>
      </c>
      <c r="Q3266" s="37">
        <v>195.82</v>
      </c>
      <c r="R3266" s="37">
        <v>0</v>
      </c>
      <c r="S3266" s="37">
        <v>0</v>
      </c>
    </row>
    <row r="3267" spans="2:19">
      <c r="B3267" s="6">
        <v>1988</v>
      </c>
      <c r="C3267" s="37">
        <v>28806.18</v>
      </c>
      <c r="D3267" s="37">
        <v>28806.18</v>
      </c>
      <c r="E3267" s="37">
        <v>28806.18</v>
      </c>
      <c r="F3267" s="37">
        <v>28806.18</v>
      </c>
      <c r="G3267" s="37">
        <v>28806.18</v>
      </c>
      <c r="H3267" s="37">
        <v>28806.18</v>
      </c>
      <c r="I3267" s="37">
        <v>28806.18</v>
      </c>
      <c r="J3267" s="37">
        <v>28806.18</v>
      </c>
      <c r="K3267" s="37">
        <v>28806.18</v>
      </c>
      <c r="L3267" s="37">
        <v>28806.18</v>
      </c>
      <c r="M3267" s="37">
        <v>12065.47</v>
      </c>
      <c r="N3267" s="37">
        <v>12065.47</v>
      </c>
      <c r="O3267" s="37">
        <v>12065.29</v>
      </c>
      <c r="P3267" s="37">
        <v>1660.16</v>
      </c>
      <c r="Q3267" s="37">
        <v>982.18</v>
      </c>
      <c r="R3267" s="37">
        <v>982.17999999999847</v>
      </c>
      <c r="S3267" s="37">
        <v>982.17999999999847</v>
      </c>
    </row>
    <row r="3268" spans="2:19">
      <c r="B3268" s="6">
        <v>1987</v>
      </c>
      <c r="C3268" s="37">
        <v>21458.41</v>
      </c>
      <c r="D3268" s="37">
        <v>21458.41</v>
      </c>
      <c r="E3268" s="37">
        <v>21458.41</v>
      </c>
      <c r="F3268" s="37">
        <v>21458.41</v>
      </c>
      <c r="G3268" s="37">
        <v>21458.41</v>
      </c>
      <c r="H3268" s="37">
        <v>21458.41</v>
      </c>
      <c r="I3268" s="37">
        <v>20918.490000000002</v>
      </c>
      <c r="J3268" s="37">
        <v>20918.490000000002</v>
      </c>
      <c r="K3268" s="37">
        <v>20918.490000000002</v>
      </c>
      <c r="L3268" s="37">
        <v>20918.490000000002</v>
      </c>
      <c r="M3268" s="37">
        <v>5226.43</v>
      </c>
      <c r="N3268" s="37">
        <v>5226.43</v>
      </c>
      <c r="O3268" s="37">
        <v>5266.02</v>
      </c>
      <c r="P3268" s="37">
        <v>0</v>
      </c>
      <c r="Q3268" s="37">
        <v>0</v>
      </c>
      <c r="R3268" s="37">
        <v>0</v>
      </c>
      <c r="S3268" s="37">
        <v>0</v>
      </c>
    </row>
    <row r="3269" spans="2:19">
      <c r="B3269" s="6">
        <v>1986</v>
      </c>
      <c r="C3269" s="37">
        <v>24395.27</v>
      </c>
      <c r="D3269" s="37">
        <v>24395.27</v>
      </c>
      <c r="E3269" s="37">
        <v>24395.27</v>
      </c>
      <c r="F3269" s="37">
        <v>24395.27</v>
      </c>
      <c r="G3269" s="37">
        <v>24395.27</v>
      </c>
      <c r="H3269" s="37">
        <v>24395.27</v>
      </c>
      <c r="I3269" s="37">
        <v>22566.98</v>
      </c>
      <c r="J3269" s="37">
        <v>22566.98</v>
      </c>
      <c r="K3269" s="37">
        <v>22566.98</v>
      </c>
      <c r="L3269" s="37">
        <v>22566.98</v>
      </c>
      <c r="M3269" s="37">
        <v>15485.59</v>
      </c>
      <c r="N3269" s="37">
        <v>15485.59</v>
      </c>
      <c r="O3269" s="37">
        <v>5161.96</v>
      </c>
      <c r="P3269" s="37">
        <v>0</v>
      </c>
      <c r="Q3269" s="37">
        <v>0</v>
      </c>
      <c r="R3269" s="37">
        <v>0</v>
      </c>
      <c r="S3269" s="37">
        <v>0</v>
      </c>
    </row>
    <row r="3270" spans="2:19">
      <c r="B3270" s="6">
        <v>1985</v>
      </c>
      <c r="C3270" s="37">
        <v>20252.78</v>
      </c>
      <c r="D3270" s="37">
        <v>20252.78</v>
      </c>
      <c r="E3270" s="37">
        <v>20252.78</v>
      </c>
      <c r="F3270" s="37">
        <v>20252.78</v>
      </c>
      <c r="G3270" s="37">
        <v>20252.78</v>
      </c>
      <c r="H3270" s="37">
        <v>19766.03</v>
      </c>
      <c r="I3270" s="37">
        <v>18194.32</v>
      </c>
      <c r="J3270" s="37">
        <v>18194.32</v>
      </c>
      <c r="K3270" s="37">
        <v>18194.32</v>
      </c>
      <c r="L3270" s="37">
        <v>18194.32</v>
      </c>
      <c r="M3270" s="37">
        <v>14975.23</v>
      </c>
      <c r="N3270" s="37">
        <v>14975.23</v>
      </c>
      <c r="O3270" s="37">
        <v>0</v>
      </c>
      <c r="P3270" s="37">
        <v>0</v>
      </c>
      <c r="Q3270" s="37">
        <v>0</v>
      </c>
      <c r="R3270" s="37">
        <v>0</v>
      </c>
      <c r="S3270" s="37">
        <v>0</v>
      </c>
    </row>
    <row r="3271" spans="2:19">
      <c r="B3271" s="6">
        <v>1984</v>
      </c>
      <c r="C3271" s="37">
        <v>21551.47</v>
      </c>
      <c r="D3271" s="37">
        <v>21551.47</v>
      </c>
      <c r="E3271" s="37">
        <v>21551.47</v>
      </c>
      <c r="F3271" s="37">
        <v>21551.47</v>
      </c>
      <c r="G3271" s="37">
        <v>21551.47</v>
      </c>
      <c r="H3271" s="37">
        <v>20879.89</v>
      </c>
      <c r="I3271" s="37">
        <v>20879.89</v>
      </c>
      <c r="J3271" s="37">
        <v>20879.89</v>
      </c>
      <c r="K3271" s="37">
        <v>20879.89</v>
      </c>
      <c r="L3271" s="37">
        <v>20879.89</v>
      </c>
      <c r="M3271" s="37">
        <v>20391.71</v>
      </c>
      <c r="N3271" s="37">
        <v>20391.71</v>
      </c>
      <c r="O3271" s="37">
        <v>722.86000000000058</v>
      </c>
      <c r="P3271" s="37">
        <v>722.86000000000058</v>
      </c>
      <c r="Q3271" s="37">
        <v>722.86000000000058</v>
      </c>
      <c r="R3271" s="37">
        <v>722.86000000000058</v>
      </c>
      <c r="S3271" s="37">
        <v>722.86000000000058</v>
      </c>
    </row>
    <row r="3272" spans="2:19">
      <c r="B3272" s="6">
        <v>1983</v>
      </c>
      <c r="C3272" s="37">
        <v>21943.63</v>
      </c>
      <c r="D3272" s="37">
        <v>21943.63</v>
      </c>
      <c r="E3272" s="37">
        <v>21943.63</v>
      </c>
      <c r="F3272" s="37">
        <v>21943.63</v>
      </c>
      <c r="G3272" s="37">
        <v>21943.63</v>
      </c>
      <c r="H3272" s="37">
        <v>21943.63</v>
      </c>
      <c r="I3272" s="37">
        <v>21943.63</v>
      </c>
      <c r="J3272" s="37">
        <v>21943.63</v>
      </c>
      <c r="K3272" s="37">
        <v>21943.63</v>
      </c>
      <c r="L3272" s="37">
        <v>21943.63</v>
      </c>
      <c r="M3272" s="37">
        <v>21943.63</v>
      </c>
      <c r="N3272" s="37">
        <v>21943.63</v>
      </c>
      <c r="O3272" s="37">
        <v>5364.09</v>
      </c>
      <c r="P3272" s="37">
        <v>5364.09</v>
      </c>
      <c r="Q3272" s="37">
        <v>5364.09</v>
      </c>
      <c r="R3272" s="37">
        <v>5364.09</v>
      </c>
      <c r="S3272" s="37">
        <v>5364.09</v>
      </c>
    </row>
    <row r="3273" spans="2:19">
      <c r="B3273" s="6">
        <v>1982</v>
      </c>
      <c r="C3273" s="37">
        <v>19963.39</v>
      </c>
      <c r="D3273" s="37">
        <v>19963.39</v>
      </c>
      <c r="E3273" s="37">
        <v>19963.39</v>
      </c>
      <c r="F3273" s="37">
        <v>19963.39</v>
      </c>
      <c r="G3273" s="37">
        <v>19963.39</v>
      </c>
      <c r="H3273" s="37">
        <v>19963.39</v>
      </c>
      <c r="I3273" s="37">
        <v>19963.39</v>
      </c>
      <c r="J3273" s="37">
        <v>19963.39</v>
      </c>
      <c r="K3273" s="37">
        <v>19963.39</v>
      </c>
      <c r="L3273" s="37">
        <v>19963.39</v>
      </c>
      <c r="M3273" s="37">
        <v>17381.18</v>
      </c>
      <c r="N3273" s="37">
        <v>17381.18</v>
      </c>
      <c r="O3273" s="37">
        <v>0</v>
      </c>
      <c r="P3273" s="37">
        <v>0</v>
      </c>
      <c r="Q3273" s="37">
        <v>0</v>
      </c>
      <c r="R3273" s="37">
        <v>0</v>
      </c>
      <c r="S3273" s="37">
        <v>0</v>
      </c>
    </row>
    <row r="3274" spans="2:19">
      <c r="B3274" s="6">
        <v>1981</v>
      </c>
      <c r="C3274" s="37">
        <v>20877.580000000002</v>
      </c>
      <c r="D3274" s="37">
        <v>20877.580000000002</v>
      </c>
      <c r="E3274" s="37">
        <v>20877.580000000002</v>
      </c>
      <c r="F3274" s="37">
        <v>20877.580000000002</v>
      </c>
      <c r="G3274" s="37">
        <v>20877.580000000002</v>
      </c>
      <c r="H3274" s="37">
        <v>20877.580000000002</v>
      </c>
      <c r="I3274" s="37">
        <v>20877.580000000002</v>
      </c>
      <c r="J3274" s="37">
        <v>20877.580000000002</v>
      </c>
      <c r="K3274" s="37">
        <v>20877.580000000002</v>
      </c>
      <c r="L3274" s="37">
        <v>20877.580000000002</v>
      </c>
      <c r="M3274" s="37">
        <v>20002.25</v>
      </c>
      <c r="N3274" s="37">
        <v>8688.7199999999993</v>
      </c>
      <c r="O3274" s="37">
        <v>0</v>
      </c>
      <c r="P3274" s="37">
        <v>0</v>
      </c>
      <c r="Q3274" s="37">
        <v>0</v>
      </c>
      <c r="R3274" s="37">
        <v>0</v>
      </c>
      <c r="S3274" s="37">
        <v>0</v>
      </c>
    </row>
    <row r="3275" spans="2:19">
      <c r="B3275" s="6">
        <v>1980</v>
      </c>
      <c r="C3275" s="37">
        <v>17079.2</v>
      </c>
      <c r="D3275" s="37">
        <v>17079.2</v>
      </c>
      <c r="E3275" s="37">
        <v>17079.2</v>
      </c>
      <c r="F3275" s="37">
        <v>17079.2</v>
      </c>
      <c r="G3275" s="37">
        <v>17079.2</v>
      </c>
      <c r="H3275" s="37">
        <v>17079.2</v>
      </c>
      <c r="I3275" s="37">
        <v>17079.2</v>
      </c>
      <c r="J3275" s="37">
        <v>17079.2</v>
      </c>
      <c r="K3275" s="37">
        <v>17079.2</v>
      </c>
      <c r="L3275" s="37">
        <v>17079.2</v>
      </c>
      <c r="M3275" s="37">
        <v>14870.2</v>
      </c>
      <c r="N3275" s="37">
        <v>1433.58</v>
      </c>
      <c r="O3275" s="37">
        <v>0</v>
      </c>
      <c r="P3275" s="37">
        <v>0</v>
      </c>
      <c r="Q3275" s="37">
        <v>0</v>
      </c>
      <c r="R3275" s="37">
        <v>0</v>
      </c>
      <c r="S3275" s="37">
        <v>0</v>
      </c>
    </row>
    <row r="3276" spans="2:19">
      <c r="B3276" s="6">
        <v>1979</v>
      </c>
      <c r="C3276" s="37">
        <v>23322.59</v>
      </c>
      <c r="D3276" s="37">
        <v>23322.59</v>
      </c>
      <c r="E3276" s="37">
        <v>23322.59</v>
      </c>
      <c r="F3276" s="37">
        <v>23322.59</v>
      </c>
      <c r="G3276" s="37">
        <v>23322.59</v>
      </c>
      <c r="H3276" s="37">
        <v>23322.59</v>
      </c>
      <c r="I3276" s="37">
        <v>23322.59</v>
      </c>
      <c r="J3276" s="37">
        <v>23322.59</v>
      </c>
      <c r="K3276" s="37">
        <v>23322.59</v>
      </c>
      <c r="L3276" s="37">
        <v>23322.59</v>
      </c>
      <c r="M3276" s="37">
        <v>18936.509999999998</v>
      </c>
      <c r="N3276" s="37">
        <v>5821.36</v>
      </c>
      <c r="O3276" s="37">
        <v>0</v>
      </c>
      <c r="P3276" s="37">
        <v>0</v>
      </c>
      <c r="Q3276" s="37">
        <v>0</v>
      </c>
      <c r="R3276" s="37">
        <v>0</v>
      </c>
      <c r="S3276" s="37">
        <v>0</v>
      </c>
    </row>
    <row r="3277" spans="2:19">
      <c r="B3277" s="6">
        <v>1978</v>
      </c>
      <c r="C3277" s="37">
        <v>19233.259999999998</v>
      </c>
      <c r="D3277" s="37">
        <v>19233.259999999998</v>
      </c>
      <c r="E3277" s="37">
        <v>19233.259999999998</v>
      </c>
      <c r="F3277" s="37">
        <v>19233.259999999998</v>
      </c>
      <c r="G3277" s="37">
        <v>19233.259999999998</v>
      </c>
      <c r="H3277" s="37">
        <v>19233.259999999998</v>
      </c>
      <c r="I3277" s="37">
        <v>19233.259999999998</v>
      </c>
      <c r="J3277" s="37">
        <v>19233.259999999998</v>
      </c>
      <c r="K3277" s="37">
        <v>19233.259999999998</v>
      </c>
      <c r="L3277" s="37">
        <v>19233.259999999998</v>
      </c>
      <c r="M3277" s="37">
        <v>16554.46</v>
      </c>
      <c r="N3277" s="37">
        <v>4426</v>
      </c>
      <c r="O3277" s="37">
        <v>0</v>
      </c>
      <c r="P3277" s="37">
        <v>0</v>
      </c>
      <c r="Q3277" s="37">
        <v>0</v>
      </c>
      <c r="R3277" s="37">
        <v>0</v>
      </c>
      <c r="S3277" s="37">
        <v>0</v>
      </c>
    </row>
    <row r="3278" spans="2:19">
      <c r="B3278" s="6">
        <v>1977</v>
      </c>
      <c r="C3278" s="37">
        <v>22028.5</v>
      </c>
      <c r="D3278" s="37">
        <v>22028.5</v>
      </c>
      <c r="E3278" s="37">
        <v>22028.5</v>
      </c>
      <c r="F3278" s="37">
        <v>22028.5</v>
      </c>
      <c r="G3278" s="37">
        <v>22028.5</v>
      </c>
      <c r="H3278" s="37">
        <v>22028.5</v>
      </c>
      <c r="I3278" s="37">
        <v>22028.5</v>
      </c>
      <c r="J3278" s="37">
        <v>22028.5</v>
      </c>
      <c r="K3278" s="37">
        <v>22028.5</v>
      </c>
      <c r="L3278" s="37">
        <v>20668.5</v>
      </c>
      <c r="M3278" s="37">
        <v>12459.25</v>
      </c>
      <c r="N3278" s="37">
        <v>2505.9899999999998</v>
      </c>
      <c r="O3278" s="37">
        <v>0</v>
      </c>
      <c r="P3278" s="37">
        <v>0</v>
      </c>
      <c r="Q3278" s="37">
        <v>0</v>
      </c>
      <c r="R3278" s="37">
        <v>0</v>
      </c>
      <c r="S3278" s="37">
        <v>0</v>
      </c>
    </row>
    <row r="3279" spans="2:19">
      <c r="B3279" s="6">
        <v>1976</v>
      </c>
      <c r="C3279" s="37">
        <v>11526.05</v>
      </c>
      <c r="D3279" s="37">
        <v>11526.05</v>
      </c>
      <c r="E3279" s="37">
        <v>11526.05</v>
      </c>
      <c r="F3279" s="37">
        <v>11526.05</v>
      </c>
      <c r="G3279" s="37">
        <v>11526.05</v>
      </c>
      <c r="H3279" s="37">
        <v>11526.05</v>
      </c>
      <c r="I3279" s="37">
        <v>11526.05</v>
      </c>
      <c r="J3279" s="37">
        <v>11526.05</v>
      </c>
      <c r="K3279" s="37">
        <v>11526.05</v>
      </c>
      <c r="L3279" s="37">
        <v>2647.81</v>
      </c>
      <c r="M3279" s="37">
        <v>2647.81</v>
      </c>
      <c r="N3279" s="37">
        <v>1998.35</v>
      </c>
      <c r="O3279" s="37">
        <v>0</v>
      </c>
      <c r="P3279" s="37">
        <v>0</v>
      </c>
      <c r="Q3279" s="37">
        <v>0</v>
      </c>
      <c r="R3279" s="37">
        <v>0</v>
      </c>
      <c r="S3279" s="37">
        <v>0</v>
      </c>
    </row>
    <row r="3280" spans="2:19">
      <c r="B3280" s="6">
        <v>1975</v>
      </c>
      <c r="C3280" s="37">
        <v>25228.16</v>
      </c>
      <c r="D3280" s="37">
        <v>25228.16</v>
      </c>
      <c r="E3280" s="37">
        <v>25228.16</v>
      </c>
      <c r="F3280" s="37">
        <v>25228.16</v>
      </c>
      <c r="G3280" s="37">
        <v>25228.16</v>
      </c>
      <c r="H3280" s="37">
        <v>25228.16</v>
      </c>
      <c r="I3280" s="37">
        <v>25228.16</v>
      </c>
      <c r="J3280" s="37">
        <v>25228.16</v>
      </c>
      <c r="K3280" s="37">
        <v>25228.16</v>
      </c>
      <c r="L3280" s="37">
        <v>6719.39</v>
      </c>
      <c r="M3280" s="37">
        <v>5026.2700000000004</v>
      </c>
      <c r="N3280" s="37">
        <v>5026.2700000000004</v>
      </c>
      <c r="O3280" s="37">
        <v>0</v>
      </c>
      <c r="P3280" s="37">
        <v>0</v>
      </c>
      <c r="Q3280" s="37">
        <v>0</v>
      </c>
      <c r="R3280" s="37">
        <v>0</v>
      </c>
      <c r="S3280" s="37">
        <v>0</v>
      </c>
    </row>
    <row r="3281" spans="2:19">
      <c r="B3281" s="6">
        <v>1974</v>
      </c>
      <c r="C3281" s="37">
        <v>32004.32</v>
      </c>
      <c r="D3281" s="37">
        <v>32004.32</v>
      </c>
      <c r="E3281" s="37">
        <v>32004.32</v>
      </c>
      <c r="F3281" s="37">
        <v>32004.32</v>
      </c>
      <c r="G3281" s="37">
        <v>32004.32</v>
      </c>
      <c r="H3281" s="37">
        <v>32004.32</v>
      </c>
      <c r="I3281" s="37">
        <v>32004.32</v>
      </c>
      <c r="J3281" s="37">
        <v>32004.32</v>
      </c>
      <c r="K3281" s="37">
        <v>32004.32</v>
      </c>
      <c r="L3281" s="37">
        <v>32004.32</v>
      </c>
      <c r="M3281" s="37">
        <v>3815.35</v>
      </c>
      <c r="N3281" s="37">
        <v>3815.35</v>
      </c>
      <c r="O3281" s="37">
        <v>0</v>
      </c>
      <c r="P3281" s="37">
        <v>0</v>
      </c>
      <c r="Q3281" s="37">
        <v>0</v>
      </c>
      <c r="R3281" s="37">
        <v>0</v>
      </c>
      <c r="S3281" s="37">
        <v>0</v>
      </c>
    </row>
    <row r="3282" spans="2:19">
      <c r="B3282" s="6">
        <v>1973</v>
      </c>
      <c r="C3282" s="37">
        <v>29309.3</v>
      </c>
      <c r="D3282" s="37">
        <v>29309.3</v>
      </c>
      <c r="E3282" s="37">
        <v>29309.3</v>
      </c>
      <c r="F3282" s="37">
        <v>29309.3</v>
      </c>
      <c r="G3282" s="37">
        <v>29309.3</v>
      </c>
      <c r="H3282" s="37">
        <v>29309.3</v>
      </c>
      <c r="I3282" s="37">
        <v>29309.3</v>
      </c>
      <c r="J3282" s="37">
        <v>29309.3</v>
      </c>
      <c r="K3282" s="37">
        <v>29309.3</v>
      </c>
      <c r="L3282" s="37">
        <v>3755.61</v>
      </c>
      <c r="M3282" s="37">
        <v>1092.78</v>
      </c>
      <c r="N3282" s="37">
        <v>998.44</v>
      </c>
      <c r="O3282" s="37">
        <v>0</v>
      </c>
      <c r="P3282" s="37">
        <v>0</v>
      </c>
      <c r="Q3282" s="37">
        <v>0</v>
      </c>
      <c r="R3282" s="37">
        <v>0</v>
      </c>
      <c r="S3282" s="37">
        <v>0</v>
      </c>
    </row>
    <row r="3283" spans="2:19">
      <c r="B3283" s="6">
        <v>1972</v>
      </c>
      <c r="C3283" s="37">
        <v>39989.160000000003</v>
      </c>
      <c r="D3283" s="37">
        <v>39989.160000000003</v>
      </c>
      <c r="E3283" s="37">
        <v>39989.160000000003</v>
      </c>
      <c r="F3283" s="37">
        <v>39989.160000000003</v>
      </c>
      <c r="G3283" s="37">
        <v>39989.160000000003</v>
      </c>
      <c r="H3283" s="37">
        <v>39989.160000000003</v>
      </c>
      <c r="I3283" s="37">
        <v>39989.160000000003</v>
      </c>
      <c r="J3283" s="37">
        <v>39989.160000000003</v>
      </c>
      <c r="K3283" s="37">
        <v>39989.160000000003</v>
      </c>
      <c r="L3283" s="37">
        <v>8900.59</v>
      </c>
      <c r="M3283" s="37">
        <v>4473.21</v>
      </c>
      <c r="N3283" s="37">
        <v>4473.21</v>
      </c>
      <c r="O3283" s="37">
        <v>0</v>
      </c>
      <c r="P3283" s="37">
        <v>0</v>
      </c>
      <c r="Q3283" s="37">
        <v>0</v>
      </c>
      <c r="R3283" s="37">
        <v>0</v>
      </c>
      <c r="S3283" s="37">
        <v>0</v>
      </c>
    </row>
    <row r="3284" spans="2:19">
      <c r="B3284" s="6">
        <v>1971</v>
      </c>
      <c r="C3284" s="37">
        <v>28645.64</v>
      </c>
      <c r="D3284" s="37">
        <v>28645.64</v>
      </c>
      <c r="E3284" s="37">
        <v>28645.64</v>
      </c>
      <c r="F3284" s="37">
        <v>28645.64</v>
      </c>
      <c r="G3284" s="37">
        <v>28645.64</v>
      </c>
      <c r="H3284" s="37">
        <v>28645.64</v>
      </c>
      <c r="I3284" s="37">
        <v>28645.64</v>
      </c>
      <c r="J3284" s="37">
        <v>28645.64</v>
      </c>
      <c r="K3284" s="37">
        <v>9982.69</v>
      </c>
      <c r="L3284" s="37">
        <v>3865.69</v>
      </c>
      <c r="M3284" s="37">
        <v>584.55999999999995</v>
      </c>
      <c r="N3284" s="37">
        <v>584.55999999999995</v>
      </c>
      <c r="O3284" s="37">
        <v>0</v>
      </c>
      <c r="P3284" s="37">
        <v>0</v>
      </c>
      <c r="Q3284" s="37">
        <v>0</v>
      </c>
      <c r="R3284" s="37">
        <v>0</v>
      </c>
      <c r="S3284" s="37">
        <v>0</v>
      </c>
    </row>
    <row r="3285" spans="2:19">
      <c r="B3285" s="6">
        <v>1970</v>
      </c>
      <c r="C3285" s="37">
        <v>15861.81</v>
      </c>
      <c r="D3285" s="37">
        <v>15861.81</v>
      </c>
      <c r="E3285" s="37">
        <v>15861.81</v>
      </c>
      <c r="F3285" s="37">
        <v>15861.81</v>
      </c>
      <c r="G3285" s="37">
        <v>15861.81</v>
      </c>
      <c r="H3285" s="37">
        <v>15861.81</v>
      </c>
      <c r="I3285" s="37">
        <v>15861.81</v>
      </c>
      <c r="J3285" s="37">
        <v>15861.81</v>
      </c>
      <c r="K3285" s="37">
        <v>1854.32</v>
      </c>
      <c r="L3285" s="37">
        <v>1854.32</v>
      </c>
      <c r="M3285" s="37">
        <v>0</v>
      </c>
      <c r="N3285" s="37">
        <v>0</v>
      </c>
      <c r="O3285" s="37">
        <v>0</v>
      </c>
      <c r="P3285" s="37">
        <v>0</v>
      </c>
      <c r="Q3285" s="37">
        <v>0</v>
      </c>
      <c r="R3285" s="37">
        <v>0</v>
      </c>
      <c r="S3285" s="37">
        <v>0</v>
      </c>
    </row>
    <row r="3286" spans="2:19">
      <c r="B3286" s="6">
        <v>1969</v>
      </c>
      <c r="C3286" s="37">
        <v>11773.01</v>
      </c>
      <c r="D3286" s="37">
        <v>11773.01</v>
      </c>
      <c r="E3286" s="37">
        <v>11773.01</v>
      </c>
      <c r="F3286" s="37">
        <v>11773.01</v>
      </c>
      <c r="G3286" s="37">
        <v>11773.01</v>
      </c>
      <c r="H3286" s="37">
        <v>11773.01</v>
      </c>
      <c r="I3286" s="37">
        <v>11773.01</v>
      </c>
      <c r="J3286" s="37">
        <v>11773.01</v>
      </c>
      <c r="K3286" s="37">
        <v>458.22</v>
      </c>
      <c r="L3286" s="37">
        <v>0</v>
      </c>
      <c r="M3286" s="37">
        <v>0</v>
      </c>
      <c r="N3286" s="37">
        <v>0</v>
      </c>
      <c r="O3286" s="37">
        <v>0</v>
      </c>
      <c r="P3286" s="37">
        <v>0</v>
      </c>
      <c r="Q3286" s="37">
        <v>0</v>
      </c>
      <c r="R3286" s="37">
        <v>0</v>
      </c>
      <c r="S3286" s="37">
        <v>0</v>
      </c>
    </row>
    <row r="3287" spans="2:19">
      <c r="B3287" s="6">
        <v>1968</v>
      </c>
      <c r="C3287" s="37">
        <v>18023.55</v>
      </c>
      <c r="D3287" s="37">
        <v>18023.55</v>
      </c>
      <c r="E3287" s="37">
        <v>18023.55</v>
      </c>
      <c r="F3287" s="37">
        <v>18023.55</v>
      </c>
      <c r="G3287" s="37">
        <v>18023.55</v>
      </c>
      <c r="H3287" s="37">
        <v>18023.55</v>
      </c>
      <c r="I3287" s="37">
        <v>18023.55</v>
      </c>
      <c r="J3287" s="37">
        <v>928.3</v>
      </c>
      <c r="K3287" s="37">
        <v>0</v>
      </c>
      <c r="L3287" s="37">
        <v>0</v>
      </c>
      <c r="M3287" s="37">
        <v>0</v>
      </c>
      <c r="N3287" s="37">
        <v>0</v>
      </c>
      <c r="O3287" s="37">
        <v>0</v>
      </c>
      <c r="P3287" s="37">
        <v>0</v>
      </c>
      <c r="Q3287" s="37">
        <v>0</v>
      </c>
      <c r="R3287" s="37">
        <v>0</v>
      </c>
      <c r="S3287" s="37">
        <v>0</v>
      </c>
    </row>
    <row r="3288" spans="2:19">
      <c r="B3288" s="6">
        <v>1967</v>
      </c>
      <c r="C3288" s="37">
        <v>14495.64</v>
      </c>
      <c r="D3288" s="37">
        <v>14495.64</v>
      </c>
      <c r="E3288" s="37">
        <v>14495.64</v>
      </c>
      <c r="F3288" s="37">
        <v>14495.64</v>
      </c>
      <c r="G3288" s="37">
        <v>14495.64</v>
      </c>
      <c r="H3288" s="37">
        <v>14495.64</v>
      </c>
      <c r="I3288" s="37">
        <v>3308.31</v>
      </c>
      <c r="J3288" s="37">
        <v>0</v>
      </c>
      <c r="K3288" s="37">
        <v>0</v>
      </c>
      <c r="L3288" s="37">
        <v>0</v>
      </c>
      <c r="M3288" s="37">
        <v>0</v>
      </c>
      <c r="N3288" s="37">
        <v>0</v>
      </c>
      <c r="O3288" s="37">
        <v>0</v>
      </c>
      <c r="P3288" s="37">
        <v>0</v>
      </c>
      <c r="Q3288" s="37">
        <v>0</v>
      </c>
      <c r="R3288" s="37">
        <v>0</v>
      </c>
      <c r="S3288" s="37">
        <v>0</v>
      </c>
    </row>
    <row r="3289" spans="2:19">
      <c r="B3289" s="6">
        <v>1966</v>
      </c>
      <c r="C3289" s="37">
        <v>22035.66</v>
      </c>
      <c r="D3289" s="37">
        <v>22035.66</v>
      </c>
      <c r="E3289" s="37">
        <v>22035.66</v>
      </c>
      <c r="F3289" s="37">
        <v>22035.66</v>
      </c>
      <c r="G3289" s="37">
        <v>22035.66</v>
      </c>
      <c r="H3289" s="37">
        <v>15189.6</v>
      </c>
      <c r="I3289" s="37">
        <v>0</v>
      </c>
      <c r="J3289" s="37">
        <v>0</v>
      </c>
      <c r="K3289" s="37">
        <v>0</v>
      </c>
      <c r="L3289" s="37">
        <v>0</v>
      </c>
      <c r="M3289" s="37">
        <v>0</v>
      </c>
      <c r="N3289" s="37">
        <v>0</v>
      </c>
      <c r="O3289" s="37">
        <v>0</v>
      </c>
      <c r="P3289" s="37">
        <v>0</v>
      </c>
      <c r="Q3289" s="37">
        <v>0</v>
      </c>
      <c r="R3289" s="37">
        <v>0</v>
      </c>
      <c r="S3289" s="37">
        <v>0</v>
      </c>
    </row>
    <row r="3290" spans="2:19">
      <c r="B3290" s="6">
        <v>1965</v>
      </c>
      <c r="C3290" s="37">
        <v>29561.87</v>
      </c>
      <c r="D3290" s="37">
        <v>29561.87</v>
      </c>
      <c r="E3290" s="37">
        <v>29561.87</v>
      </c>
      <c r="F3290" s="37">
        <v>29561.87</v>
      </c>
      <c r="G3290" s="37">
        <v>29561.87</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26479.3</v>
      </c>
      <c r="D3291" s="37">
        <v>26479.3</v>
      </c>
      <c r="E3291" s="37">
        <v>26479.3</v>
      </c>
      <c r="F3291" s="37">
        <v>26479.3</v>
      </c>
      <c r="G3291" s="37">
        <v>1254.4100000000001</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19664.29</v>
      </c>
      <c r="D3292" s="37">
        <v>19664.29</v>
      </c>
      <c r="E3292" s="37">
        <v>19664.29</v>
      </c>
      <c r="F3292" s="37">
        <v>11354.26</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24523.38</v>
      </c>
      <c r="D3293" s="37">
        <v>15605.79</v>
      </c>
      <c r="E3293" s="37">
        <v>7661.59</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1384532.86</v>
      </c>
      <c r="D3326" s="11">
        <f>SUM(D3248:D3325)</f>
        <v>1387934.37</v>
      </c>
      <c r="E3326" s="11">
        <f>SUM(E3247:E3325)</f>
        <v>1383629.86</v>
      </c>
      <c r="F3326" s="11">
        <f>SUM(F3246:F3325)</f>
        <v>1367658.24</v>
      </c>
      <c r="G3326" s="11">
        <f>SUM(G3245:G3325)</f>
        <v>1370220.5899999999</v>
      </c>
      <c r="H3326" s="11">
        <f>SUM(H3239:H3325)</f>
        <v>1364049.6</v>
      </c>
      <c r="I3326" s="11">
        <f>SUM(I3239:I3325)</f>
        <v>1358090.21</v>
      </c>
      <c r="J3326" s="11">
        <f t="shared" ref="J3326" si="65">SUM(J3239:J3325)</f>
        <v>1354925.94</v>
      </c>
      <c r="K3326" s="11">
        <f>SUM(K3239:K3325)</f>
        <v>1341145.4099999999</v>
      </c>
      <c r="L3326" s="11">
        <f t="shared" ref="L3326" si="66">SUM(L3239:L3325)</f>
        <v>1282598.31</v>
      </c>
      <c r="M3326" s="11">
        <f>SUM(M3239:M3325)</f>
        <v>1190440.26</v>
      </c>
      <c r="N3326" s="11">
        <f>SUM(N3234:N3325)</f>
        <v>1155232.06</v>
      </c>
      <c r="O3326" s="11">
        <f>SUM(O3234:O3325)</f>
        <v>1035363.5399999999</v>
      </c>
      <c r="P3326" s="11">
        <f>SUM(P3234:P3325)</f>
        <v>921658.49999999988</v>
      </c>
      <c r="Q3326" s="11">
        <f>SUM(Q3234:Q3325)</f>
        <v>731724.01</v>
      </c>
      <c r="R3326" s="11">
        <f>SUM(R3233:R3325)</f>
        <v>667400.32999999996</v>
      </c>
      <c r="S3326" s="11">
        <f>SUM(S3233:S3325)</f>
        <v>628804.29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226567.67999999999</v>
      </c>
    </row>
    <row r="3329" spans="1:19">
      <c r="A3329" s="38"/>
      <c r="B3329" s="6">
        <v>2021</v>
      </c>
      <c r="C3329" s="36"/>
      <c r="D3329" s="36"/>
      <c r="E3329" s="36"/>
      <c r="F3329" s="36"/>
      <c r="G3329" s="36"/>
      <c r="H3329" s="36"/>
      <c r="I3329" s="36"/>
      <c r="J3329" s="36"/>
      <c r="K3329" s="36"/>
      <c r="L3329" s="36"/>
      <c r="M3329" s="36"/>
      <c r="N3329" s="36"/>
      <c r="O3329" s="36"/>
      <c r="P3329" s="36"/>
      <c r="Q3329" s="36"/>
      <c r="R3329" s="37">
        <v>72950.13</v>
      </c>
      <c r="S3329" s="37">
        <v>67950.13</v>
      </c>
    </row>
    <row r="3330" spans="1:19">
      <c r="B3330" s="6">
        <v>2020</v>
      </c>
      <c r="C3330" s="36"/>
      <c r="D3330" s="36"/>
      <c r="E3330" s="36"/>
      <c r="F3330" s="36"/>
      <c r="G3330" s="36"/>
      <c r="H3330" s="36"/>
      <c r="I3330" s="36"/>
      <c r="J3330" s="36"/>
      <c r="K3330" s="36"/>
      <c r="L3330" s="36"/>
      <c r="M3330" s="36"/>
      <c r="N3330" s="36"/>
      <c r="O3330" s="36"/>
      <c r="P3330" s="36"/>
      <c r="Q3330" s="37">
        <v>105525.53</v>
      </c>
      <c r="R3330" s="37">
        <v>105525.53</v>
      </c>
      <c r="S3330" s="37">
        <v>105525.53</v>
      </c>
    </row>
    <row r="3331" spans="1:19">
      <c r="A3331" s="40"/>
      <c r="B3331" s="6">
        <v>2019</v>
      </c>
      <c r="C3331" s="36"/>
      <c r="D3331" s="36"/>
      <c r="E3331" s="36"/>
      <c r="F3331" s="36"/>
      <c r="G3331" s="36"/>
      <c r="H3331" s="36"/>
      <c r="I3331" s="36"/>
      <c r="J3331" s="36"/>
      <c r="K3331" s="36"/>
      <c r="L3331" s="36"/>
      <c r="M3331" s="36"/>
      <c r="N3331" s="36"/>
      <c r="O3331" s="36"/>
      <c r="P3331" s="37">
        <v>11234.16</v>
      </c>
      <c r="Q3331" s="37">
        <v>11234.16</v>
      </c>
      <c r="R3331" s="37">
        <v>11234.16</v>
      </c>
      <c r="S3331" s="37">
        <v>11234.16</v>
      </c>
    </row>
    <row r="3332" spans="1:19">
      <c r="A3332" s="40"/>
      <c r="B3332" s="6">
        <v>2018</v>
      </c>
      <c r="C3332" s="36"/>
      <c r="D3332" s="36"/>
      <c r="E3332" s="36"/>
      <c r="F3332" s="36"/>
      <c r="G3332" s="36"/>
      <c r="H3332" s="36"/>
      <c r="I3332" s="36"/>
      <c r="J3332" s="36"/>
      <c r="K3332" s="36"/>
      <c r="L3332" s="36"/>
      <c r="M3332" s="36"/>
      <c r="N3332" s="36"/>
      <c r="O3332" s="37">
        <v>4745.33</v>
      </c>
      <c r="P3332" s="37">
        <v>4745.33</v>
      </c>
      <c r="Q3332" s="37">
        <v>4745.33</v>
      </c>
      <c r="R3332" s="37">
        <v>4745.33</v>
      </c>
      <c r="S3332" s="37">
        <v>4745.33</v>
      </c>
    </row>
    <row r="3333" spans="1:19">
      <c r="A3333" s="40"/>
      <c r="B3333" s="6">
        <v>2017</v>
      </c>
      <c r="C3333" s="36"/>
      <c r="D3333" s="36"/>
      <c r="E3333" s="36"/>
      <c r="F3333" s="36"/>
      <c r="G3333" s="36"/>
      <c r="H3333" s="36"/>
      <c r="I3333" s="36"/>
      <c r="J3333" s="36"/>
      <c r="K3333" s="36"/>
      <c r="L3333" s="36"/>
      <c r="M3333" s="36"/>
      <c r="N3333" s="37">
        <v>18258.919999999998</v>
      </c>
      <c r="O3333" s="37">
        <v>18258.919999999998</v>
      </c>
      <c r="P3333" s="37">
        <v>18258.919999999998</v>
      </c>
      <c r="Q3333" s="37">
        <v>18258.919999999998</v>
      </c>
      <c r="R3333" s="37">
        <v>18258.919999999998</v>
      </c>
      <c r="S3333" s="37">
        <v>18258.919999999998</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9554.6</v>
      </c>
      <c r="L3336" s="37">
        <v>9554.6</v>
      </c>
      <c r="M3336" s="37">
        <v>9554.6</v>
      </c>
      <c r="N3336" s="37">
        <v>9554.6</v>
      </c>
      <c r="O3336" s="37">
        <v>9554.6</v>
      </c>
      <c r="P3336" s="37">
        <v>9554.6</v>
      </c>
      <c r="Q3336" s="37">
        <v>9554.6</v>
      </c>
      <c r="R3336" s="37">
        <v>9554.6</v>
      </c>
      <c r="S3336" s="37">
        <v>9554.6</v>
      </c>
    </row>
    <row r="3337" spans="1:19">
      <c r="B3337" s="6">
        <v>2013</v>
      </c>
      <c r="C3337" s="36"/>
      <c r="D3337" s="36"/>
      <c r="E3337" s="36"/>
      <c r="F3337" s="36"/>
      <c r="G3337" s="36"/>
      <c r="H3337" s="36"/>
      <c r="I3337" s="36"/>
      <c r="J3337" s="37">
        <v>17524.14</v>
      </c>
      <c r="K3337" s="37">
        <v>17524.14</v>
      </c>
      <c r="L3337" s="37">
        <v>17524.14</v>
      </c>
      <c r="M3337" s="37">
        <v>17524.14</v>
      </c>
      <c r="N3337" s="37">
        <v>17524.14</v>
      </c>
      <c r="O3337" s="37">
        <v>17524.14</v>
      </c>
      <c r="P3337" s="37">
        <v>17524.14</v>
      </c>
      <c r="Q3337" s="37">
        <v>17524.14</v>
      </c>
      <c r="R3337" s="37">
        <v>17524.14</v>
      </c>
      <c r="S3337" s="37">
        <v>17524.14</v>
      </c>
    </row>
    <row r="3338" spans="1:19">
      <c r="B3338" s="6">
        <v>2012</v>
      </c>
      <c r="C3338" s="36"/>
      <c r="D3338" s="36"/>
      <c r="E3338" s="36"/>
      <c r="F3338" s="36"/>
      <c r="G3338" s="36"/>
      <c r="H3338" s="36"/>
      <c r="I3338" s="37">
        <v>16516.75</v>
      </c>
      <c r="J3338" s="37">
        <v>16516.75</v>
      </c>
      <c r="K3338" s="37">
        <v>16516.75</v>
      </c>
      <c r="L3338" s="37">
        <v>16516.75</v>
      </c>
      <c r="M3338" s="37">
        <v>16516.75</v>
      </c>
      <c r="N3338" s="37">
        <v>16516.75</v>
      </c>
      <c r="O3338" s="37">
        <v>16516.75</v>
      </c>
      <c r="P3338" s="37">
        <v>16516.75</v>
      </c>
      <c r="Q3338" s="37">
        <v>16516.75</v>
      </c>
      <c r="R3338" s="37">
        <v>16516.75</v>
      </c>
      <c r="S3338" s="37">
        <v>16516.75</v>
      </c>
    </row>
    <row r="3339" spans="1:19">
      <c r="B3339" s="6">
        <v>2011</v>
      </c>
      <c r="C3339" s="36"/>
      <c r="D3339" s="36"/>
      <c r="E3339" s="36"/>
      <c r="F3339" s="36"/>
      <c r="G3339" s="36"/>
      <c r="H3339" s="37">
        <v>74420.820000000007</v>
      </c>
      <c r="I3339" s="37">
        <v>74420.820000000007</v>
      </c>
      <c r="J3339" s="37">
        <v>74420.820000000007</v>
      </c>
      <c r="K3339" s="37">
        <v>74420.820000000007</v>
      </c>
      <c r="L3339" s="37">
        <v>74420.820000000007</v>
      </c>
      <c r="M3339" s="37">
        <v>74420.820000000007</v>
      </c>
      <c r="N3339" s="37">
        <v>74420.820000000007</v>
      </c>
      <c r="O3339" s="37">
        <v>74420.820000000007</v>
      </c>
      <c r="P3339" s="37">
        <v>74420.820000000007</v>
      </c>
      <c r="Q3339" s="37">
        <v>74420.820000000007</v>
      </c>
      <c r="R3339" s="37">
        <v>74420.820000000007</v>
      </c>
      <c r="S3339" s="37">
        <v>74420.820000000007</v>
      </c>
    </row>
    <row r="3340" spans="1:19">
      <c r="B3340" s="6">
        <v>2010</v>
      </c>
      <c r="C3340" s="36"/>
      <c r="D3340" s="36"/>
      <c r="E3340" s="36"/>
      <c r="F3340" s="36"/>
      <c r="G3340" s="37">
        <v>8501.44</v>
      </c>
      <c r="H3340" s="37">
        <v>8501.44</v>
      </c>
      <c r="I3340" s="37">
        <v>8501.44</v>
      </c>
      <c r="J3340" s="37">
        <v>8501.44</v>
      </c>
      <c r="K3340" s="37">
        <v>8501.44</v>
      </c>
      <c r="L3340" s="37">
        <v>8501.44</v>
      </c>
      <c r="M3340" s="37">
        <v>8501.44</v>
      </c>
      <c r="N3340" s="37">
        <v>8501.44</v>
      </c>
      <c r="O3340" s="37">
        <v>8501.44</v>
      </c>
      <c r="P3340" s="37">
        <v>8501.44</v>
      </c>
      <c r="Q3340" s="37">
        <v>8501.44</v>
      </c>
      <c r="R3340" s="37">
        <v>8501.44</v>
      </c>
      <c r="S3340" s="37">
        <v>8501.44</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9451.7900000000009</v>
      </c>
      <c r="F3342" s="37">
        <v>9451.7900000000009</v>
      </c>
      <c r="G3342" s="37">
        <v>9451.7900000000009</v>
      </c>
      <c r="H3342" s="37">
        <v>9451.7900000000009</v>
      </c>
      <c r="I3342" s="37">
        <v>9451.7900000000009</v>
      </c>
      <c r="J3342" s="37">
        <v>9451.7900000000009</v>
      </c>
      <c r="K3342" s="37">
        <v>9451.7900000000009</v>
      </c>
      <c r="L3342" s="37">
        <v>9451.7900000000009</v>
      </c>
      <c r="M3342" s="37">
        <v>9451.7900000000009</v>
      </c>
      <c r="N3342" s="37">
        <v>9451.7900000000009</v>
      </c>
      <c r="O3342" s="37">
        <v>9451.7900000000009</v>
      </c>
      <c r="P3342" s="37">
        <v>9451.7900000000009</v>
      </c>
      <c r="Q3342" s="37">
        <v>9451.7900000000009</v>
      </c>
      <c r="R3342" s="37">
        <v>9451.7900000000009</v>
      </c>
      <c r="S3342" s="37">
        <v>9451.7900000000009</v>
      </c>
    </row>
    <row r="3343" spans="1:19">
      <c r="B3343" s="6">
        <v>2007</v>
      </c>
      <c r="C3343" s="36"/>
      <c r="D3343" s="37">
        <v>31609.64</v>
      </c>
      <c r="E3343" s="37">
        <v>31609.64</v>
      </c>
      <c r="F3343" s="37">
        <v>31609.64</v>
      </c>
      <c r="G3343" s="37">
        <v>31609.64</v>
      </c>
      <c r="H3343" s="37">
        <v>31609.64</v>
      </c>
      <c r="I3343" s="37">
        <v>31609.64</v>
      </c>
      <c r="J3343" s="37">
        <v>31609.64</v>
      </c>
      <c r="K3343" s="37">
        <v>31609.64</v>
      </c>
      <c r="L3343" s="37">
        <v>31609.64</v>
      </c>
      <c r="M3343" s="37">
        <v>31609.64</v>
      </c>
      <c r="N3343" s="37">
        <v>31609.64</v>
      </c>
      <c r="O3343" s="37">
        <v>31609.64</v>
      </c>
      <c r="P3343" s="37">
        <v>31609.64</v>
      </c>
      <c r="Q3343" s="37">
        <v>31609.64</v>
      </c>
      <c r="R3343" s="37">
        <v>31609.64</v>
      </c>
      <c r="S3343" s="37">
        <v>31609.64</v>
      </c>
    </row>
    <row r="3344" spans="1:19">
      <c r="B3344" s="6">
        <v>2006</v>
      </c>
      <c r="C3344" s="37">
        <v>35604.25</v>
      </c>
      <c r="D3344" s="37">
        <v>35604.25</v>
      </c>
      <c r="E3344" s="37">
        <v>35604.25</v>
      </c>
      <c r="F3344" s="37">
        <v>35604.25</v>
      </c>
      <c r="G3344" s="37">
        <v>35604.25</v>
      </c>
      <c r="H3344" s="37">
        <v>35604.25</v>
      </c>
      <c r="I3344" s="37">
        <v>35604.25</v>
      </c>
      <c r="J3344" s="37">
        <v>35604.25</v>
      </c>
      <c r="K3344" s="37">
        <v>35604.25</v>
      </c>
      <c r="L3344" s="37">
        <v>35604.25</v>
      </c>
      <c r="M3344" s="37">
        <v>35604.25</v>
      </c>
      <c r="N3344" s="37">
        <v>35604.25</v>
      </c>
      <c r="O3344" s="37">
        <v>35604.25</v>
      </c>
      <c r="P3344" s="37">
        <v>35604.25</v>
      </c>
      <c r="Q3344" s="37">
        <v>35604.25</v>
      </c>
      <c r="R3344" s="37">
        <v>35604.25</v>
      </c>
      <c r="S3344" s="37">
        <v>35604.25</v>
      </c>
    </row>
    <row r="3345" spans="2:19">
      <c r="B3345" s="6">
        <v>2005</v>
      </c>
      <c r="C3345" s="37">
        <v>37131.22</v>
      </c>
      <c r="D3345" s="37">
        <v>37131.22</v>
      </c>
      <c r="E3345" s="37">
        <v>37131.22</v>
      </c>
      <c r="F3345" s="37">
        <v>37131.22</v>
      </c>
      <c r="G3345" s="37">
        <v>37131.22</v>
      </c>
      <c r="H3345" s="37">
        <v>37131.22</v>
      </c>
      <c r="I3345" s="37">
        <v>37131.22</v>
      </c>
      <c r="J3345" s="37">
        <v>37131.22</v>
      </c>
      <c r="K3345" s="37">
        <v>37131.22</v>
      </c>
      <c r="L3345" s="37">
        <v>37131.22</v>
      </c>
      <c r="M3345" s="37">
        <v>37131.22</v>
      </c>
      <c r="N3345" s="37">
        <v>37131.22</v>
      </c>
      <c r="O3345" s="37">
        <v>37131.22</v>
      </c>
      <c r="P3345" s="37">
        <v>37131.22</v>
      </c>
      <c r="Q3345" s="37">
        <v>37131.22</v>
      </c>
      <c r="R3345" s="37">
        <v>37131.22</v>
      </c>
      <c r="S3345" s="37">
        <v>37131.22</v>
      </c>
    </row>
    <row r="3346" spans="2:19">
      <c r="B3346" s="6">
        <v>2004</v>
      </c>
      <c r="C3346" s="37">
        <v>1340.37</v>
      </c>
      <c r="D3346" s="37">
        <v>1340.37</v>
      </c>
      <c r="E3346" s="37">
        <v>1340.37</v>
      </c>
      <c r="F3346" s="37">
        <v>1340.37</v>
      </c>
      <c r="G3346" s="37">
        <v>1340.37</v>
      </c>
      <c r="H3346" s="37">
        <v>1340.37</v>
      </c>
      <c r="I3346" s="37">
        <v>1340.37</v>
      </c>
      <c r="J3346" s="37">
        <v>1340.37</v>
      </c>
      <c r="K3346" s="37">
        <v>1340.37</v>
      </c>
      <c r="L3346" s="37">
        <v>1340.37</v>
      </c>
      <c r="M3346" s="37">
        <v>1340.37</v>
      </c>
      <c r="N3346" s="37">
        <v>1340.37</v>
      </c>
      <c r="O3346" s="37">
        <v>1340.37</v>
      </c>
      <c r="P3346" s="37">
        <v>1340.37</v>
      </c>
      <c r="Q3346" s="37">
        <v>1340.37</v>
      </c>
      <c r="R3346" s="37">
        <v>1340.37</v>
      </c>
      <c r="S3346" s="37">
        <v>1340.37</v>
      </c>
    </row>
    <row r="3347" spans="2:19">
      <c r="B3347" s="6">
        <v>2003</v>
      </c>
      <c r="C3347" s="37">
        <v>4235.7299999999996</v>
      </c>
      <c r="D3347" s="37">
        <v>4235.7299999999996</v>
      </c>
      <c r="E3347" s="37">
        <v>4235.7299999999996</v>
      </c>
      <c r="F3347" s="37">
        <v>4235.7299999999996</v>
      </c>
      <c r="G3347" s="37">
        <v>4235.7299999999996</v>
      </c>
      <c r="H3347" s="37">
        <v>4235.7299999999996</v>
      </c>
      <c r="I3347" s="37">
        <v>4235.7299999999996</v>
      </c>
      <c r="J3347" s="37">
        <v>4235.7299999999996</v>
      </c>
      <c r="K3347" s="37">
        <v>4235.7299999999996</v>
      </c>
      <c r="L3347" s="37">
        <v>4235.7299999999996</v>
      </c>
      <c r="M3347" s="37">
        <v>4235.7299999999996</v>
      </c>
      <c r="N3347" s="37">
        <v>4235.7299999999996</v>
      </c>
      <c r="O3347" s="37">
        <v>4235.7299999999996</v>
      </c>
      <c r="P3347" s="37">
        <v>4235.7299999999996</v>
      </c>
      <c r="Q3347" s="37">
        <v>4235.7299999999996</v>
      </c>
      <c r="R3347" s="37">
        <v>4235.7299999999996</v>
      </c>
      <c r="S3347" s="37">
        <v>4235.7299999999996</v>
      </c>
    </row>
    <row r="3348" spans="2:19">
      <c r="B3348" s="6">
        <v>2002</v>
      </c>
      <c r="C3348" s="37">
        <v>9018.27</v>
      </c>
      <c r="D3348" s="37">
        <v>9018.27</v>
      </c>
      <c r="E3348" s="37">
        <v>9018.27</v>
      </c>
      <c r="F3348" s="37">
        <v>9018.27</v>
      </c>
      <c r="G3348" s="37">
        <v>9018.27</v>
      </c>
      <c r="H3348" s="37">
        <v>9018.27</v>
      </c>
      <c r="I3348" s="37">
        <v>9018.27</v>
      </c>
      <c r="J3348" s="37">
        <v>9018.27</v>
      </c>
      <c r="K3348" s="37">
        <v>9018.27</v>
      </c>
      <c r="L3348" s="37">
        <v>9018.27</v>
      </c>
      <c r="M3348" s="37">
        <v>9018.27</v>
      </c>
      <c r="N3348" s="37">
        <v>9018.27</v>
      </c>
      <c r="O3348" s="37">
        <v>9018.27</v>
      </c>
      <c r="P3348" s="37">
        <v>9018.27</v>
      </c>
      <c r="Q3348" s="37">
        <v>9018.27</v>
      </c>
      <c r="R3348" s="37">
        <v>9018.27</v>
      </c>
      <c r="S3348" s="37">
        <v>9018.27</v>
      </c>
    </row>
    <row r="3349" spans="2:19">
      <c r="B3349" s="6">
        <v>2001</v>
      </c>
      <c r="C3349" s="37">
        <v>15662.4</v>
      </c>
      <c r="D3349" s="37">
        <v>15662.4</v>
      </c>
      <c r="E3349" s="37">
        <v>15662.4</v>
      </c>
      <c r="F3349" s="37">
        <v>15662.4</v>
      </c>
      <c r="G3349" s="37">
        <v>15662.4</v>
      </c>
      <c r="H3349" s="37">
        <v>15662.4</v>
      </c>
      <c r="I3349" s="37">
        <v>15662.4</v>
      </c>
      <c r="J3349" s="37">
        <v>15662.4</v>
      </c>
      <c r="K3349" s="37">
        <v>15662.4</v>
      </c>
      <c r="L3349" s="37">
        <v>15662.4</v>
      </c>
      <c r="M3349" s="37">
        <v>15662.4</v>
      </c>
      <c r="N3349" s="37">
        <v>15662.4</v>
      </c>
      <c r="O3349" s="37">
        <v>15662.4</v>
      </c>
      <c r="P3349" s="37">
        <v>15662.4</v>
      </c>
      <c r="Q3349" s="37">
        <v>15662.4</v>
      </c>
      <c r="R3349" s="37">
        <v>15662.4</v>
      </c>
      <c r="S3349" s="37">
        <v>15662.4</v>
      </c>
    </row>
    <row r="3350" spans="2:19">
      <c r="B3350" s="6">
        <v>2000</v>
      </c>
      <c r="C3350" s="37">
        <v>21573.45</v>
      </c>
      <c r="D3350" s="37">
        <v>21573.45</v>
      </c>
      <c r="E3350" s="37">
        <v>21573.45</v>
      </c>
      <c r="F3350" s="37">
        <v>21573.45</v>
      </c>
      <c r="G3350" s="37">
        <v>21573.45</v>
      </c>
      <c r="H3350" s="37">
        <v>21573.45</v>
      </c>
      <c r="I3350" s="37">
        <v>21573.45</v>
      </c>
      <c r="J3350" s="37">
        <v>21573.45</v>
      </c>
      <c r="K3350" s="37">
        <v>21573.45</v>
      </c>
      <c r="L3350" s="37">
        <v>21573.45</v>
      </c>
      <c r="M3350" s="37">
        <v>21573.45</v>
      </c>
      <c r="N3350" s="37">
        <v>21573.45</v>
      </c>
      <c r="O3350" s="37">
        <v>21573.45</v>
      </c>
      <c r="P3350" s="37">
        <v>21573.45</v>
      </c>
      <c r="Q3350" s="37">
        <v>21573.45</v>
      </c>
      <c r="R3350" s="37">
        <v>21573.45</v>
      </c>
      <c r="S3350" s="37">
        <v>21573.45</v>
      </c>
    </row>
    <row r="3351" spans="2:19">
      <c r="B3351" s="6">
        <v>1999</v>
      </c>
      <c r="C3351" s="37">
        <v>31731.29</v>
      </c>
      <c r="D3351" s="37">
        <v>31731.29</v>
      </c>
      <c r="E3351" s="37">
        <v>31731.29</v>
      </c>
      <c r="F3351" s="37">
        <v>31731.29</v>
      </c>
      <c r="G3351" s="37">
        <v>31731.29</v>
      </c>
      <c r="H3351" s="37">
        <v>31731.29</v>
      </c>
      <c r="I3351" s="37">
        <v>31731.29</v>
      </c>
      <c r="J3351" s="37">
        <v>31731.29</v>
      </c>
      <c r="K3351" s="37">
        <v>31731.29</v>
      </c>
      <c r="L3351" s="37">
        <v>31731.29</v>
      </c>
      <c r="M3351" s="37">
        <v>31731.29</v>
      </c>
      <c r="N3351" s="37">
        <v>31731.29</v>
      </c>
      <c r="O3351" s="37">
        <v>31731.29</v>
      </c>
      <c r="P3351" s="37">
        <v>31731.29</v>
      </c>
      <c r="Q3351" s="37">
        <v>31731.29</v>
      </c>
      <c r="R3351" s="37">
        <v>31731.29</v>
      </c>
      <c r="S3351" s="37">
        <v>31731.29</v>
      </c>
    </row>
    <row r="3352" spans="2:19">
      <c r="B3352" s="6">
        <v>1998</v>
      </c>
      <c r="C3352" s="37">
        <v>11522.98</v>
      </c>
      <c r="D3352" s="37">
        <v>11522.98</v>
      </c>
      <c r="E3352" s="37">
        <v>11522.98</v>
      </c>
      <c r="F3352" s="37">
        <v>11522.98</v>
      </c>
      <c r="G3352" s="37">
        <v>11522.98</v>
      </c>
      <c r="H3352" s="37">
        <v>11522.98</v>
      </c>
      <c r="I3352" s="37">
        <v>11522.98</v>
      </c>
      <c r="J3352" s="37">
        <v>11522.98</v>
      </c>
      <c r="K3352" s="37">
        <v>11522.98</v>
      </c>
      <c r="L3352" s="37">
        <v>11522.98</v>
      </c>
      <c r="M3352" s="37">
        <v>11522.98</v>
      </c>
      <c r="N3352" s="37">
        <v>11522.98</v>
      </c>
      <c r="O3352" s="37">
        <v>11522.98</v>
      </c>
      <c r="P3352" s="37">
        <v>11522.98</v>
      </c>
      <c r="Q3352" s="37">
        <v>11522.98</v>
      </c>
      <c r="R3352" s="37">
        <v>11522.98</v>
      </c>
      <c r="S3352" s="37">
        <v>11522.98</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19878.52</v>
      </c>
      <c r="D3355" s="37">
        <v>19878.52</v>
      </c>
      <c r="E3355" s="37">
        <v>19878.52</v>
      </c>
      <c r="F3355" s="37">
        <v>19878.52</v>
      </c>
      <c r="G3355" s="37">
        <v>19878.52</v>
      </c>
      <c r="H3355" s="37">
        <v>19878.52</v>
      </c>
      <c r="I3355" s="37">
        <v>19878.52</v>
      </c>
      <c r="J3355" s="37">
        <v>19878.52</v>
      </c>
      <c r="K3355" s="37">
        <v>19878.52</v>
      </c>
      <c r="L3355" s="37">
        <v>19878.52</v>
      </c>
      <c r="M3355" s="37">
        <v>19878.52</v>
      </c>
      <c r="N3355" s="37">
        <v>19878.52</v>
      </c>
      <c r="O3355" s="37">
        <v>19878.52</v>
      </c>
      <c r="P3355" s="37">
        <v>19878.52</v>
      </c>
      <c r="Q3355" s="37">
        <v>19878.52</v>
      </c>
      <c r="R3355" s="37">
        <v>19878.52</v>
      </c>
      <c r="S3355" s="37">
        <v>19878.52</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12876.37</v>
      </c>
      <c r="D3358" s="37">
        <v>12876.37</v>
      </c>
      <c r="E3358" s="37">
        <v>12876.37</v>
      </c>
      <c r="F3358" s="37">
        <v>12876.37</v>
      </c>
      <c r="G3358" s="37">
        <v>12876.37</v>
      </c>
      <c r="H3358" s="37">
        <v>12876.37</v>
      </c>
      <c r="I3358" s="37">
        <v>12876.37</v>
      </c>
      <c r="J3358" s="37">
        <v>12876.37</v>
      </c>
      <c r="K3358" s="37">
        <v>12876.37</v>
      </c>
      <c r="L3358" s="37">
        <v>12876.37</v>
      </c>
      <c r="M3358" s="37">
        <v>12876.37</v>
      </c>
      <c r="N3358" s="37">
        <v>12876.37</v>
      </c>
      <c r="O3358" s="37">
        <v>12876.37</v>
      </c>
      <c r="P3358" s="37">
        <v>12876.37</v>
      </c>
      <c r="Q3358" s="37">
        <v>12876.37</v>
      </c>
      <c r="R3358" s="37">
        <v>12876.37</v>
      </c>
      <c r="S3358" s="37">
        <v>12876.37</v>
      </c>
    </row>
    <row r="3359" spans="2:19">
      <c r="B3359" s="6">
        <v>1991</v>
      </c>
      <c r="C3359" s="37">
        <v>4351.6099999999997</v>
      </c>
      <c r="D3359" s="37">
        <v>4351.6099999999997</v>
      </c>
      <c r="E3359" s="37">
        <v>4351.6099999999997</v>
      </c>
      <c r="F3359" s="37">
        <v>4351.6099999999997</v>
      </c>
      <c r="G3359" s="37">
        <v>4351.6099999999997</v>
      </c>
      <c r="H3359" s="37">
        <v>4351.6099999999997</v>
      </c>
      <c r="I3359" s="37">
        <v>4351.6099999999997</v>
      </c>
      <c r="J3359" s="37">
        <v>4351.6099999999997</v>
      </c>
      <c r="K3359" s="37">
        <v>4351.6099999999997</v>
      </c>
      <c r="L3359" s="37">
        <v>4351.6099999999997</v>
      </c>
      <c r="M3359" s="37">
        <v>4351.6099999999997</v>
      </c>
      <c r="N3359" s="37">
        <v>4351.6099999999997</v>
      </c>
      <c r="O3359" s="37">
        <v>4351.6099999999997</v>
      </c>
      <c r="P3359" s="37">
        <v>4351.6099999999997</v>
      </c>
      <c r="Q3359" s="37">
        <v>4351.6099999999997</v>
      </c>
      <c r="R3359" s="37">
        <v>4351.6099999999997</v>
      </c>
      <c r="S3359" s="37">
        <v>4351.6099999999997</v>
      </c>
    </row>
    <row r="3360" spans="2:19">
      <c r="B3360" s="6">
        <v>1990</v>
      </c>
      <c r="C3360" s="37">
        <v>6254.63</v>
      </c>
      <c r="D3360" s="37">
        <v>6254.63</v>
      </c>
      <c r="E3360" s="37">
        <v>6254.63</v>
      </c>
      <c r="F3360" s="37">
        <v>6254.63</v>
      </c>
      <c r="G3360" s="37">
        <v>6254.63</v>
      </c>
      <c r="H3360" s="37">
        <v>6254.63</v>
      </c>
      <c r="I3360" s="37">
        <v>6254.63</v>
      </c>
      <c r="J3360" s="37">
        <v>6254.63</v>
      </c>
      <c r="K3360" s="37">
        <v>6254.63</v>
      </c>
      <c r="L3360" s="37">
        <v>6254.63</v>
      </c>
      <c r="M3360" s="37">
        <v>6254.63</v>
      </c>
      <c r="N3360" s="37">
        <v>6254.63</v>
      </c>
      <c r="O3360" s="37">
        <v>6254.63</v>
      </c>
      <c r="P3360" s="37">
        <v>6254.63</v>
      </c>
      <c r="Q3360" s="37">
        <v>6254.63</v>
      </c>
      <c r="R3360" s="37">
        <v>6254.63</v>
      </c>
      <c r="S3360" s="37">
        <v>6254.63</v>
      </c>
    </row>
    <row r="3361" spans="2:19">
      <c r="B3361" s="6">
        <v>1989</v>
      </c>
      <c r="C3361" s="37">
        <v>12143.18</v>
      </c>
      <c r="D3361" s="37">
        <v>12143.18</v>
      </c>
      <c r="E3361" s="37">
        <v>12143.18</v>
      </c>
      <c r="F3361" s="37">
        <v>12143.18</v>
      </c>
      <c r="G3361" s="37">
        <v>12143.18</v>
      </c>
      <c r="H3361" s="37">
        <v>12143.18</v>
      </c>
      <c r="I3361" s="37">
        <v>12143.18</v>
      </c>
      <c r="J3361" s="37">
        <v>12143.18</v>
      </c>
      <c r="K3361" s="37">
        <v>12143.18</v>
      </c>
      <c r="L3361" s="37">
        <v>12143.18</v>
      </c>
      <c r="M3361" s="37">
        <v>12143.18</v>
      </c>
      <c r="N3361" s="37">
        <v>12143.18</v>
      </c>
      <c r="O3361" s="37">
        <v>12143.18</v>
      </c>
      <c r="P3361" s="37">
        <v>12143.18</v>
      </c>
      <c r="Q3361" s="37">
        <v>12143.18</v>
      </c>
      <c r="R3361" s="37">
        <v>12143.18</v>
      </c>
      <c r="S3361" s="37">
        <v>12143.18</v>
      </c>
    </row>
    <row r="3362" spans="2:19">
      <c r="B3362" s="6">
        <v>1988</v>
      </c>
      <c r="C3362" s="37">
        <v>28992.3</v>
      </c>
      <c r="D3362" s="37">
        <v>28992.3</v>
      </c>
      <c r="E3362" s="37">
        <v>28992.3</v>
      </c>
      <c r="F3362" s="37">
        <v>28992.3</v>
      </c>
      <c r="G3362" s="37">
        <v>28992.3</v>
      </c>
      <c r="H3362" s="37">
        <v>28992.3</v>
      </c>
      <c r="I3362" s="37">
        <v>28992.3</v>
      </c>
      <c r="J3362" s="37">
        <v>28992.3</v>
      </c>
      <c r="K3362" s="37">
        <v>28992.3</v>
      </c>
      <c r="L3362" s="37">
        <v>28992.3</v>
      </c>
      <c r="M3362" s="37">
        <v>28992.3</v>
      </c>
      <c r="N3362" s="37">
        <v>28992.3</v>
      </c>
      <c r="O3362" s="37">
        <v>28992.3</v>
      </c>
      <c r="P3362" s="37">
        <v>28992.3</v>
      </c>
      <c r="Q3362" s="37">
        <v>28992.3</v>
      </c>
      <c r="R3362" s="37">
        <v>28992.3</v>
      </c>
      <c r="S3362" s="37">
        <v>28992.3</v>
      </c>
    </row>
    <row r="3363" spans="2:19">
      <c r="B3363" s="6">
        <v>1987</v>
      </c>
      <c r="C3363" s="37">
        <v>35602.28</v>
      </c>
      <c r="D3363" s="37">
        <v>35602.28</v>
      </c>
      <c r="E3363" s="37">
        <v>35602.28</v>
      </c>
      <c r="F3363" s="37">
        <v>35602.28</v>
      </c>
      <c r="G3363" s="37">
        <v>35602.28</v>
      </c>
      <c r="H3363" s="37">
        <v>35602.28</v>
      </c>
      <c r="I3363" s="37">
        <v>35602.28</v>
      </c>
      <c r="J3363" s="37">
        <v>35602.28</v>
      </c>
      <c r="K3363" s="37">
        <v>35602.28</v>
      </c>
      <c r="L3363" s="37">
        <v>35602.28</v>
      </c>
      <c r="M3363" s="37">
        <v>35602.28</v>
      </c>
      <c r="N3363" s="37">
        <v>35602.28</v>
      </c>
      <c r="O3363" s="37">
        <v>35602.28</v>
      </c>
      <c r="P3363" s="37">
        <v>35602.28</v>
      </c>
      <c r="Q3363" s="37">
        <v>35602.28</v>
      </c>
      <c r="R3363" s="37">
        <v>35602.28</v>
      </c>
      <c r="S3363" s="37">
        <v>35602.28</v>
      </c>
    </row>
    <row r="3364" spans="2:19">
      <c r="B3364" s="6">
        <v>1986</v>
      </c>
      <c r="C3364" s="37">
        <v>16569.439999999999</v>
      </c>
      <c r="D3364" s="37">
        <v>16569.439999999999</v>
      </c>
      <c r="E3364" s="37">
        <v>16569.439999999999</v>
      </c>
      <c r="F3364" s="37">
        <v>16569.439999999999</v>
      </c>
      <c r="G3364" s="37">
        <v>16569.439999999999</v>
      </c>
      <c r="H3364" s="37">
        <v>16569.439999999999</v>
      </c>
      <c r="I3364" s="37">
        <v>16569.439999999999</v>
      </c>
      <c r="J3364" s="37">
        <v>16569.439999999999</v>
      </c>
      <c r="K3364" s="37">
        <v>13969.07</v>
      </c>
      <c r="L3364" s="37">
        <v>13969.07</v>
      </c>
      <c r="M3364" s="37">
        <v>13969.07</v>
      </c>
      <c r="N3364" s="37">
        <v>13969.07</v>
      </c>
      <c r="O3364" s="37">
        <v>13969.07</v>
      </c>
      <c r="P3364" s="37">
        <v>13969.07</v>
      </c>
      <c r="Q3364" s="37">
        <v>13969.07</v>
      </c>
      <c r="R3364" s="37">
        <v>13969.07</v>
      </c>
      <c r="S3364" s="37">
        <v>13969.07</v>
      </c>
    </row>
    <row r="3365" spans="2:19">
      <c r="B3365" s="6">
        <v>1985</v>
      </c>
      <c r="C3365" s="37">
        <v>52230</v>
      </c>
      <c r="D3365" s="37">
        <v>52230</v>
      </c>
      <c r="E3365" s="37">
        <v>52230</v>
      </c>
      <c r="F3365" s="37">
        <v>52230</v>
      </c>
      <c r="G3365" s="37">
        <v>52230</v>
      </c>
      <c r="H3365" s="37">
        <v>52230</v>
      </c>
      <c r="I3365" s="37">
        <v>52230</v>
      </c>
      <c r="J3365" s="37">
        <v>52230</v>
      </c>
      <c r="K3365" s="37">
        <v>52230</v>
      </c>
      <c r="L3365" s="37">
        <v>52230</v>
      </c>
      <c r="M3365" s="37">
        <v>52230</v>
      </c>
      <c r="N3365" s="37">
        <v>52230</v>
      </c>
      <c r="O3365" s="37">
        <v>52230</v>
      </c>
      <c r="P3365" s="37">
        <v>52230</v>
      </c>
      <c r="Q3365" s="37">
        <v>52230</v>
      </c>
      <c r="R3365" s="37">
        <v>52230</v>
      </c>
      <c r="S3365" s="37">
        <v>52230</v>
      </c>
    </row>
    <row r="3366" spans="2:19">
      <c r="B3366" s="6">
        <v>1984</v>
      </c>
      <c r="C3366" s="37">
        <v>9665.98</v>
      </c>
      <c r="D3366" s="37">
        <v>9665.98</v>
      </c>
      <c r="E3366" s="37">
        <v>9665.98</v>
      </c>
      <c r="F3366" s="37">
        <v>9665.98</v>
      </c>
      <c r="G3366" s="37">
        <v>9665.98</v>
      </c>
      <c r="H3366" s="37">
        <v>9665.98</v>
      </c>
      <c r="I3366" s="37">
        <v>9665.98</v>
      </c>
      <c r="J3366" s="37">
        <v>9665.98</v>
      </c>
      <c r="K3366" s="37">
        <v>9665.98</v>
      </c>
      <c r="L3366" s="37">
        <v>9665.98</v>
      </c>
      <c r="M3366" s="37">
        <v>9665.98</v>
      </c>
      <c r="N3366" s="37">
        <v>9665.98</v>
      </c>
      <c r="O3366" s="37">
        <v>9665.98</v>
      </c>
      <c r="P3366" s="37">
        <v>9665.98</v>
      </c>
      <c r="Q3366" s="37">
        <v>9665.98</v>
      </c>
      <c r="R3366" s="37">
        <v>9665.98</v>
      </c>
      <c r="S3366" s="37">
        <v>9665.98</v>
      </c>
    </row>
    <row r="3367" spans="2:19">
      <c r="B3367" s="6">
        <v>1983</v>
      </c>
      <c r="C3367" s="37">
        <v>10052</v>
      </c>
      <c r="D3367" s="37">
        <v>10052</v>
      </c>
      <c r="E3367" s="37">
        <v>10052</v>
      </c>
      <c r="F3367" s="37">
        <v>10052</v>
      </c>
      <c r="G3367" s="37">
        <v>10052</v>
      </c>
      <c r="H3367" s="37">
        <v>10052</v>
      </c>
      <c r="I3367" s="37">
        <v>10052</v>
      </c>
      <c r="J3367" s="37">
        <v>10052</v>
      </c>
      <c r="K3367" s="37">
        <v>10052</v>
      </c>
      <c r="L3367" s="37">
        <v>10052</v>
      </c>
      <c r="M3367" s="37">
        <v>10052</v>
      </c>
      <c r="N3367" s="37">
        <v>10052</v>
      </c>
      <c r="O3367" s="37">
        <v>10052</v>
      </c>
      <c r="P3367" s="37">
        <v>10052</v>
      </c>
      <c r="Q3367" s="37">
        <v>10052</v>
      </c>
      <c r="R3367" s="37">
        <v>10052</v>
      </c>
      <c r="S3367" s="37">
        <v>10052</v>
      </c>
    </row>
    <row r="3368" spans="2:19">
      <c r="B3368" s="6">
        <v>1982</v>
      </c>
      <c r="C3368" s="37">
        <v>6816.03</v>
      </c>
      <c r="D3368" s="37">
        <v>6816.03</v>
      </c>
      <c r="E3368" s="37">
        <v>6816.03</v>
      </c>
      <c r="F3368" s="37">
        <v>6816.03</v>
      </c>
      <c r="G3368" s="37">
        <v>6816.03</v>
      </c>
      <c r="H3368" s="37">
        <v>6816.03</v>
      </c>
      <c r="I3368" s="37">
        <v>6816.03</v>
      </c>
      <c r="J3368" s="37">
        <v>6816.03</v>
      </c>
      <c r="K3368" s="37">
        <v>6816.03</v>
      </c>
      <c r="L3368" s="37">
        <v>6816.03</v>
      </c>
      <c r="M3368" s="37">
        <v>6816.03</v>
      </c>
      <c r="N3368" s="37">
        <v>6816.03</v>
      </c>
      <c r="O3368" s="37">
        <v>6816.03</v>
      </c>
      <c r="P3368" s="37">
        <v>6816.03</v>
      </c>
      <c r="Q3368" s="37">
        <v>6816.03</v>
      </c>
      <c r="R3368" s="37">
        <v>6816.03</v>
      </c>
      <c r="S3368" s="37">
        <v>6816.03</v>
      </c>
    </row>
    <row r="3369" spans="2:19">
      <c r="B3369" s="6">
        <v>1981</v>
      </c>
      <c r="C3369" s="37">
        <v>50789.18</v>
      </c>
      <c r="D3369" s="37">
        <v>50789.18</v>
      </c>
      <c r="E3369" s="37">
        <v>50789.18</v>
      </c>
      <c r="F3369" s="37">
        <v>50789.18</v>
      </c>
      <c r="G3369" s="37">
        <v>50789.18</v>
      </c>
      <c r="H3369" s="37">
        <v>50789.18</v>
      </c>
      <c r="I3369" s="37">
        <v>50789.18</v>
      </c>
      <c r="J3369" s="37">
        <v>50789.18</v>
      </c>
      <c r="K3369" s="37">
        <v>50789.18</v>
      </c>
      <c r="L3369" s="37">
        <v>50789.18</v>
      </c>
      <c r="M3369" s="37">
        <v>50789.18</v>
      </c>
      <c r="N3369" s="37">
        <v>50789.18</v>
      </c>
      <c r="O3369" s="37">
        <v>50789.18</v>
      </c>
      <c r="P3369" s="37">
        <v>50789.18</v>
      </c>
      <c r="Q3369" s="37">
        <v>50789.18</v>
      </c>
      <c r="R3369" s="37">
        <v>50789.18</v>
      </c>
      <c r="S3369" s="37">
        <v>50789.18</v>
      </c>
    </row>
    <row r="3370" spans="2:19">
      <c r="B3370" s="6">
        <v>1980</v>
      </c>
      <c r="C3370" s="37">
        <v>15700.75</v>
      </c>
      <c r="D3370" s="37">
        <v>15700.75</v>
      </c>
      <c r="E3370" s="37">
        <v>15700.75</v>
      </c>
      <c r="F3370" s="37">
        <v>15700.75</v>
      </c>
      <c r="G3370" s="37">
        <v>15700.75</v>
      </c>
      <c r="H3370" s="37">
        <v>15700.75</v>
      </c>
      <c r="I3370" s="37">
        <v>15700.75</v>
      </c>
      <c r="J3370" s="37">
        <v>15700.75</v>
      </c>
      <c r="K3370" s="37">
        <v>15700.75</v>
      </c>
      <c r="L3370" s="37">
        <v>15700.75</v>
      </c>
      <c r="M3370" s="37">
        <v>15700.75</v>
      </c>
      <c r="N3370" s="37">
        <v>15700.75</v>
      </c>
      <c r="O3370" s="37">
        <v>15700.75</v>
      </c>
      <c r="P3370" s="37">
        <v>15700.75</v>
      </c>
      <c r="Q3370" s="37">
        <v>15700.75</v>
      </c>
      <c r="R3370" s="37">
        <v>15700.75</v>
      </c>
      <c r="S3370" s="37">
        <v>15700.75</v>
      </c>
    </row>
    <row r="3371" spans="2:19">
      <c r="B3371" s="6">
        <v>1979</v>
      </c>
      <c r="C3371" s="37">
        <v>37579.440000000002</v>
      </c>
      <c r="D3371" s="37">
        <v>37579.440000000002</v>
      </c>
      <c r="E3371" s="37">
        <v>37579.440000000002</v>
      </c>
      <c r="F3371" s="37">
        <v>37579.440000000002</v>
      </c>
      <c r="G3371" s="37">
        <v>37579.440000000002</v>
      </c>
      <c r="H3371" s="37">
        <v>37579.440000000002</v>
      </c>
      <c r="I3371" s="37">
        <v>37579.440000000002</v>
      </c>
      <c r="J3371" s="37">
        <v>37579.440000000002</v>
      </c>
      <c r="K3371" s="37">
        <v>37579.440000000002</v>
      </c>
      <c r="L3371" s="37">
        <v>37579.440000000002</v>
      </c>
      <c r="M3371" s="37">
        <v>37579.440000000002</v>
      </c>
      <c r="N3371" s="37">
        <v>37579.440000000002</v>
      </c>
      <c r="O3371" s="37">
        <v>37579.440000000002</v>
      </c>
      <c r="P3371" s="37">
        <v>37579.440000000002</v>
      </c>
      <c r="Q3371" s="37">
        <v>37579.440000000002</v>
      </c>
      <c r="R3371" s="37">
        <v>37579.440000000002</v>
      </c>
      <c r="S3371" s="37">
        <v>37579.440000000002</v>
      </c>
    </row>
    <row r="3372" spans="2:19">
      <c r="B3372" s="6">
        <v>1978</v>
      </c>
      <c r="C3372" s="37">
        <v>18566.02</v>
      </c>
      <c r="D3372" s="37">
        <v>18566.02</v>
      </c>
      <c r="E3372" s="37">
        <v>18566.02</v>
      </c>
      <c r="F3372" s="37">
        <v>18566.02</v>
      </c>
      <c r="G3372" s="37">
        <v>18566.02</v>
      </c>
      <c r="H3372" s="37">
        <v>18566.02</v>
      </c>
      <c r="I3372" s="37">
        <v>18566.02</v>
      </c>
      <c r="J3372" s="37">
        <v>18566.02</v>
      </c>
      <c r="K3372" s="37">
        <v>18566.02</v>
      </c>
      <c r="L3372" s="37">
        <v>18566.02</v>
      </c>
      <c r="M3372" s="37">
        <v>18566.02</v>
      </c>
      <c r="N3372" s="37">
        <v>18566.02</v>
      </c>
      <c r="O3372" s="37">
        <v>18566.02</v>
      </c>
      <c r="P3372" s="37">
        <v>18566.02</v>
      </c>
      <c r="Q3372" s="37">
        <v>18566.02</v>
      </c>
      <c r="R3372" s="37">
        <v>18566.02</v>
      </c>
      <c r="S3372" s="37">
        <v>18566.02</v>
      </c>
    </row>
    <row r="3373" spans="2:19">
      <c r="B3373" s="6">
        <v>1977</v>
      </c>
      <c r="C3373" s="37">
        <v>7455.15</v>
      </c>
      <c r="D3373" s="37">
        <v>7455.15</v>
      </c>
      <c r="E3373" s="37">
        <v>7455.15</v>
      </c>
      <c r="F3373" s="37">
        <v>7455.15</v>
      </c>
      <c r="G3373" s="37">
        <v>7455.15</v>
      </c>
      <c r="H3373" s="37">
        <v>7455.15</v>
      </c>
      <c r="I3373" s="37">
        <v>7455.15</v>
      </c>
      <c r="J3373" s="37">
        <v>7455.15</v>
      </c>
      <c r="K3373" s="37">
        <v>7455.15</v>
      </c>
      <c r="L3373" s="37">
        <v>7455.15</v>
      </c>
      <c r="M3373" s="37">
        <v>7455.15</v>
      </c>
      <c r="N3373" s="37">
        <v>7455.15</v>
      </c>
      <c r="O3373" s="37">
        <v>7455.15</v>
      </c>
      <c r="P3373" s="37">
        <v>7455.15</v>
      </c>
      <c r="Q3373" s="37">
        <v>7455.15</v>
      </c>
      <c r="R3373" s="37">
        <v>7455.15</v>
      </c>
      <c r="S3373" s="37">
        <v>7455.15</v>
      </c>
    </row>
    <row r="3374" spans="2:19">
      <c r="B3374" s="6">
        <v>1976</v>
      </c>
      <c r="C3374" s="37">
        <v>8437.85</v>
      </c>
      <c r="D3374" s="37">
        <v>8437.85</v>
      </c>
      <c r="E3374" s="37">
        <v>8437.85</v>
      </c>
      <c r="F3374" s="37">
        <v>8437.85</v>
      </c>
      <c r="G3374" s="37">
        <v>8437.85</v>
      </c>
      <c r="H3374" s="37">
        <v>8437.85</v>
      </c>
      <c r="I3374" s="37">
        <v>8437.85</v>
      </c>
      <c r="J3374" s="37">
        <v>8437.85</v>
      </c>
      <c r="K3374" s="37">
        <v>8437.85</v>
      </c>
      <c r="L3374" s="37">
        <v>8437.85</v>
      </c>
      <c r="M3374" s="37">
        <v>8437.85</v>
      </c>
      <c r="N3374" s="37">
        <v>8437.85</v>
      </c>
      <c r="O3374" s="37">
        <v>8437.85</v>
      </c>
      <c r="P3374" s="37">
        <v>8437.85</v>
      </c>
      <c r="Q3374" s="37">
        <v>8437.85</v>
      </c>
      <c r="R3374" s="37">
        <v>8437.85</v>
      </c>
      <c r="S3374" s="37">
        <v>8437.85</v>
      </c>
    </row>
    <row r="3375" spans="2:19">
      <c r="B3375" s="6">
        <v>1975</v>
      </c>
      <c r="C3375" s="37">
        <v>13542.59</v>
      </c>
      <c r="D3375" s="37">
        <v>13542.59</v>
      </c>
      <c r="E3375" s="37">
        <v>13542.59</v>
      </c>
      <c r="F3375" s="37">
        <v>13542.59</v>
      </c>
      <c r="G3375" s="37">
        <v>13542.59</v>
      </c>
      <c r="H3375" s="37">
        <v>13542.59</v>
      </c>
      <c r="I3375" s="37">
        <v>13542.59</v>
      </c>
      <c r="J3375" s="37">
        <v>13542.59</v>
      </c>
      <c r="K3375" s="37">
        <v>13542.59</v>
      </c>
      <c r="L3375" s="37">
        <v>13542.59</v>
      </c>
      <c r="M3375" s="37">
        <v>13542.59</v>
      </c>
      <c r="N3375" s="37">
        <v>13542.59</v>
      </c>
      <c r="O3375" s="37">
        <v>13542.59</v>
      </c>
      <c r="P3375" s="37">
        <v>13542.59</v>
      </c>
      <c r="Q3375" s="37">
        <v>13542.59</v>
      </c>
      <c r="R3375" s="37">
        <v>13542.59</v>
      </c>
      <c r="S3375" s="37">
        <v>13542.59</v>
      </c>
    </row>
    <row r="3376" spans="2:19">
      <c r="B3376" s="6">
        <v>1974</v>
      </c>
      <c r="C3376" s="37">
        <v>8904.66</v>
      </c>
      <c r="D3376" s="37">
        <v>8904.66</v>
      </c>
      <c r="E3376" s="37">
        <v>8904.66</v>
      </c>
      <c r="F3376" s="37">
        <v>8904.66</v>
      </c>
      <c r="G3376" s="37">
        <v>8904.66</v>
      </c>
      <c r="H3376" s="37">
        <v>8610.16</v>
      </c>
      <c r="I3376" s="37">
        <v>8610.16</v>
      </c>
      <c r="J3376" s="37">
        <v>8610.16</v>
      </c>
      <c r="K3376" s="37">
        <v>8610.16</v>
      </c>
      <c r="L3376" s="37">
        <v>8610.16</v>
      </c>
      <c r="M3376" s="37">
        <v>8610.16</v>
      </c>
      <c r="N3376" s="37">
        <v>8610.16</v>
      </c>
      <c r="O3376" s="37">
        <v>8610.16</v>
      </c>
      <c r="P3376" s="37">
        <v>8610.16</v>
      </c>
      <c r="Q3376" s="37">
        <v>8610.16</v>
      </c>
      <c r="R3376" s="37">
        <v>8610.16</v>
      </c>
      <c r="S3376" s="37">
        <v>8610.16</v>
      </c>
    </row>
    <row r="3377" spans="2:19">
      <c r="B3377" s="6">
        <v>1973</v>
      </c>
      <c r="C3377" s="37">
        <v>14028.32</v>
      </c>
      <c r="D3377" s="37">
        <v>14028.32</v>
      </c>
      <c r="E3377" s="37">
        <v>14028.32</v>
      </c>
      <c r="F3377" s="37">
        <v>14028.32</v>
      </c>
      <c r="G3377" s="37">
        <v>14028.32</v>
      </c>
      <c r="H3377" s="37">
        <v>14028.32</v>
      </c>
      <c r="I3377" s="37">
        <v>14028.32</v>
      </c>
      <c r="J3377" s="37">
        <v>14028.32</v>
      </c>
      <c r="K3377" s="37">
        <v>14028.32</v>
      </c>
      <c r="L3377" s="37">
        <v>14028.32</v>
      </c>
      <c r="M3377" s="37">
        <v>14028.32</v>
      </c>
      <c r="N3377" s="37">
        <v>14028.32</v>
      </c>
      <c r="O3377" s="37">
        <v>14028.32</v>
      </c>
      <c r="P3377" s="37">
        <v>14028.32</v>
      </c>
      <c r="Q3377" s="37">
        <v>14028.32</v>
      </c>
      <c r="R3377" s="37">
        <v>14028.32</v>
      </c>
      <c r="S3377" s="37">
        <v>14028.32</v>
      </c>
    </row>
    <row r="3378" spans="2:19">
      <c r="B3378" s="6">
        <v>1972</v>
      </c>
      <c r="C3378" s="37">
        <v>11421.75</v>
      </c>
      <c r="D3378" s="37">
        <v>11421.75</v>
      </c>
      <c r="E3378" s="37">
        <v>11421.75</v>
      </c>
      <c r="F3378" s="37">
        <v>11421.75</v>
      </c>
      <c r="G3378" s="37">
        <v>11421.75</v>
      </c>
      <c r="H3378" s="37">
        <v>11421.75</v>
      </c>
      <c r="I3378" s="37">
        <v>11421.75</v>
      </c>
      <c r="J3378" s="37">
        <v>11421.75</v>
      </c>
      <c r="K3378" s="37">
        <v>11421.75</v>
      </c>
      <c r="L3378" s="37">
        <v>11421.75</v>
      </c>
      <c r="M3378" s="37">
        <v>11421.75</v>
      </c>
      <c r="N3378" s="37">
        <v>11421.75</v>
      </c>
      <c r="O3378" s="37">
        <v>11421.75</v>
      </c>
      <c r="P3378" s="37">
        <v>11421.75</v>
      </c>
      <c r="Q3378" s="37">
        <v>11421.75</v>
      </c>
      <c r="R3378" s="37">
        <v>11421.75</v>
      </c>
      <c r="S3378" s="37">
        <v>11421.75</v>
      </c>
    </row>
    <row r="3379" spans="2:19">
      <c r="B3379" s="6">
        <v>1971</v>
      </c>
      <c r="C3379" s="37">
        <v>751.09</v>
      </c>
      <c r="D3379" s="37">
        <v>751.09</v>
      </c>
      <c r="E3379" s="37">
        <v>751.09</v>
      </c>
      <c r="F3379" s="37">
        <v>751.09</v>
      </c>
      <c r="G3379" s="37">
        <v>751.09</v>
      </c>
      <c r="H3379" s="37">
        <v>751.09</v>
      </c>
      <c r="I3379" s="37">
        <v>751.09</v>
      </c>
      <c r="J3379" s="37">
        <v>751.09</v>
      </c>
      <c r="K3379" s="37">
        <v>751.09</v>
      </c>
      <c r="L3379" s="37">
        <v>751.09</v>
      </c>
      <c r="M3379" s="37">
        <v>751.09</v>
      </c>
      <c r="N3379" s="37">
        <v>751.09</v>
      </c>
      <c r="O3379" s="37">
        <v>751.09</v>
      </c>
      <c r="P3379" s="37">
        <v>751.09</v>
      </c>
      <c r="Q3379" s="37">
        <v>751.09</v>
      </c>
      <c r="R3379" s="37">
        <v>751.09</v>
      </c>
      <c r="S3379" s="37">
        <v>751.09</v>
      </c>
    </row>
    <row r="3380" spans="2:19">
      <c r="B3380" s="6">
        <v>1970</v>
      </c>
      <c r="C3380" s="37">
        <v>2597.36</v>
      </c>
      <c r="D3380" s="37">
        <v>2597.36</v>
      </c>
      <c r="E3380" s="37">
        <v>2597.36</v>
      </c>
      <c r="F3380" s="37">
        <v>2597.36</v>
      </c>
      <c r="G3380" s="37">
        <v>2597.36</v>
      </c>
      <c r="H3380" s="37">
        <v>2597.36</v>
      </c>
      <c r="I3380" s="37">
        <v>2597.36</v>
      </c>
      <c r="J3380" s="37">
        <v>2597.36</v>
      </c>
      <c r="K3380" s="37">
        <v>2597.36</v>
      </c>
      <c r="L3380" s="37">
        <v>2597.36</v>
      </c>
      <c r="M3380" s="37">
        <v>2597.36</v>
      </c>
      <c r="N3380" s="37">
        <v>2597.36</v>
      </c>
      <c r="O3380" s="37">
        <v>2597.36</v>
      </c>
      <c r="P3380" s="37">
        <v>2597.36</v>
      </c>
      <c r="Q3380" s="37">
        <v>2597.36</v>
      </c>
      <c r="R3380" s="37">
        <v>2597.36</v>
      </c>
      <c r="S3380" s="37">
        <v>2597.36</v>
      </c>
    </row>
    <row r="3381" spans="2:19">
      <c r="B3381" s="6">
        <v>1969</v>
      </c>
      <c r="C3381" s="37">
        <v>3244.15</v>
      </c>
      <c r="D3381" s="37">
        <v>3244.15</v>
      </c>
      <c r="E3381" s="37">
        <v>3244.15</v>
      </c>
      <c r="F3381" s="37">
        <v>3244.15</v>
      </c>
      <c r="G3381" s="37">
        <v>3244.15</v>
      </c>
      <c r="H3381" s="37">
        <v>3244.15</v>
      </c>
      <c r="I3381" s="37">
        <v>3244.15</v>
      </c>
      <c r="J3381" s="37">
        <v>3244.15</v>
      </c>
      <c r="K3381" s="37">
        <v>3244.15</v>
      </c>
      <c r="L3381" s="37">
        <v>3244.15</v>
      </c>
      <c r="M3381" s="37">
        <v>3244.15</v>
      </c>
      <c r="N3381" s="37">
        <v>3244.15</v>
      </c>
      <c r="O3381" s="37">
        <v>1112.79</v>
      </c>
      <c r="P3381" s="37">
        <v>1112.79</v>
      </c>
      <c r="Q3381" s="37">
        <v>1112.79</v>
      </c>
      <c r="R3381" s="37">
        <v>1112.79</v>
      </c>
      <c r="S3381" s="37">
        <v>1112.79</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8227.2000000000007</v>
      </c>
      <c r="D3383" s="37">
        <v>8227.2000000000007</v>
      </c>
      <c r="E3383" s="37">
        <v>8227.2000000000007</v>
      </c>
      <c r="F3383" s="37">
        <v>8227.2000000000007</v>
      </c>
      <c r="G3383" s="37">
        <v>8227.2000000000007</v>
      </c>
      <c r="H3383" s="37">
        <v>8227.2000000000007</v>
      </c>
      <c r="I3383" s="37">
        <v>8227.2000000000007</v>
      </c>
      <c r="J3383" s="37">
        <v>8227.2000000000007</v>
      </c>
      <c r="K3383" s="37">
        <v>8227.2000000000007</v>
      </c>
      <c r="L3383" s="37">
        <v>8227.2000000000007</v>
      </c>
      <c r="M3383" s="37">
        <v>8227.2000000000007</v>
      </c>
      <c r="N3383" s="37">
        <v>8227.2000000000007</v>
      </c>
      <c r="O3383" s="37">
        <v>8227.2000000000007</v>
      </c>
      <c r="P3383" s="37">
        <v>8227.2000000000007</v>
      </c>
      <c r="Q3383" s="37">
        <v>8227.2000000000007</v>
      </c>
      <c r="R3383" s="37">
        <v>8227.2000000000007</v>
      </c>
      <c r="S3383" s="37">
        <v>8227.2000000000007</v>
      </c>
    </row>
    <row r="3384" spans="2:19">
      <c r="B3384" s="6">
        <v>1966</v>
      </c>
      <c r="C3384" s="37">
        <v>214.23</v>
      </c>
      <c r="D3384" s="37">
        <v>214.23</v>
      </c>
      <c r="E3384" s="37">
        <v>214.23</v>
      </c>
      <c r="F3384" s="37">
        <v>214.23</v>
      </c>
      <c r="G3384" s="37">
        <v>214.23</v>
      </c>
      <c r="H3384" s="37">
        <v>214.23</v>
      </c>
      <c r="I3384" s="37">
        <v>214.23</v>
      </c>
      <c r="J3384" s="37">
        <v>214.23</v>
      </c>
      <c r="K3384" s="37">
        <v>214.23</v>
      </c>
      <c r="L3384" s="37">
        <v>214.23</v>
      </c>
      <c r="M3384" s="37">
        <v>214.23</v>
      </c>
      <c r="N3384" s="37">
        <v>214.23</v>
      </c>
      <c r="O3384" s="37">
        <v>0</v>
      </c>
      <c r="P3384" s="37">
        <v>0</v>
      </c>
      <c r="Q3384" s="37">
        <v>0</v>
      </c>
      <c r="R3384" s="37">
        <v>0</v>
      </c>
      <c r="S3384" s="37">
        <v>0</v>
      </c>
    </row>
    <row r="3385" spans="2:19">
      <c r="B3385" s="6">
        <v>1965</v>
      </c>
      <c r="C3385" s="37">
        <v>4512.1499999999996</v>
      </c>
      <c r="D3385" s="37">
        <v>4512.1499999999996</v>
      </c>
      <c r="E3385" s="37">
        <v>4512.1499999999996</v>
      </c>
      <c r="F3385" s="37">
        <v>4512.1499999999996</v>
      </c>
      <c r="G3385" s="37">
        <v>4512.1499999999996</v>
      </c>
      <c r="H3385" s="37">
        <v>4512.1499999999996</v>
      </c>
      <c r="I3385" s="37">
        <v>4512.1499999999996</v>
      </c>
      <c r="J3385" s="37">
        <v>4512.1499999999996</v>
      </c>
      <c r="K3385" s="37">
        <v>4512.1499999999996</v>
      </c>
      <c r="L3385" s="37">
        <v>4512.1499999999996</v>
      </c>
      <c r="M3385" s="37">
        <v>4512.1499999999996</v>
      </c>
      <c r="N3385" s="37">
        <v>4512.1499999999996</v>
      </c>
      <c r="O3385" s="37">
        <v>0</v>
      </c>
      <c r="P3385" s="37">
        <v>0</v>
      </c>
      <c r="Q3385" s="37">
        <v>0</v>
      </c>
      <c r="R3385" s="37">
        <v>0</v>
      </c>
      <c r="S3385" s="37">
        <v>0</v>
      </c>
    </row>
    <row r="3386" spans="2:19">
      <c r="B3386" s="6">
        <v>1964</v>
      </c>
      <c r="C3386" s="37">
        <v>4184.41</v>
      </c>
      <c r="D3386" s="37">
        <v>4184.41</v>
      </c>
      <c r="E3386" s="37">
        <v>4184.41</v>
      </c>
      <c r="F3386" s="37">
        <v>4184.41</v>
      </c>
      <c r="G3386" s="37">
        <v>4184.41</v>
      </c>
      <c r="H3386" s="37">
        <v>4184.41</v>
      </c>
      <c r="I3386" s="37">
        <v>4184.41</v>
      </c>
      <c r="J3386" s="37">
        <v>4184.41</v>
      </c>
      <c r="K3386" s="37">
        <v>4184.41</v>
      </c>
      <c r="L3386" s="37">
        <v>4184.41</v>
      </c>
      <c r="M3386" s="37">
        <v>4184.41</v>
      </c>
      <c r="N3386" s="37">
        <v>4184.41</v>
      </c>
      <c r="O3386" s="37">
        <v>0</v>
      </c>
      <c r="P3386" s="37">
        <v>0</v>
      </c>
      <c r="Q3386" s="37">
        <v>0</v>
      </c>
      <c r="R3386" s="37">
        <v>0</v>
      </c>
      <c r="S3386" s="37">
        <v>0</v>
      </c>
    </row>
    <row r="3387" spans="2:19">
      <c r="B3387" s="6">
        <v>1963</v>
      </c>
      <c r="C3387" s="37">
        <v>3874.06</v>
      </c>
      <c r="D3387" s="37">
        <v>3874.06</v>
      </c>
      <c r="E3387" s="37">
        <v>3874.06</v>
      </c>
      <c r="F3387" s="37">
        <v>3874.06</v>
      </c>
      <c r="G3387" s="37">
        <v>3874.06</v>
      </c>
      <c r="H3387" s="37">
        <v>3874.06</v>
      </c>
      <c r="I3387" s="37">
        <v>3874.06</v>
      </c>
      <c r="J3387" s="37">
        <v>3874.06</v>
      </c>
      <c r="K3387" s="37">
        <v>3874.06</v>
      </c>
      <c r="L3387" s="37">
        <v>3874.06</v>
      </c>
      <c r="M3387" s="37">
        <v>3874.06</v>
      </c>
      <c r="N3387" s="37">
        <v>3874.06</v>
      </c>
      <c r="O3387" s="37">
        <v>0</v>
      </c>
      <c r="P3387" s="37">
        <v>0</v>
      </c>
      <c r="Q3387" s="37">
        <v>0</v>
      </c>
      <c r="R3387" s="37">
        <v>0</v>
      </c>
      <c r="S3387" s="37">
        <v>0</v>
      </c>
    </row>
    <row r="3388" spans="2:19">
      <c r="B3388" s="6">
        <v>1962</v>
      </c>
      <c r="C3388" s="37">
        <v>2654.38</v>
      </c>
      <c r="D3388" s="37">
        <v>2654.38</v>
      </c>
      <c r="E3388" s="37">
        <v>2654.38</v>
      </c>
      <c r="F3388" s="37">
        <v>2654.38</v>
      </c>
      <c r="G3388" s="37">
        <v>2654.38</v>
      </c>
      <c r="H3388" s="37">
        <v>2654.38</v>
      </c>
      <c r="I3388" s="37">
        <v>2654.38</v>
      </c>
      <c r="J3388" s="37">
        <v>2654.38</v>
      </c>
      <c r="K3388" s="37">
        <v>2654.38</v>
      </c>
      <c r="L3388" s="37">
        <v>2654.38</v>
      </c>
      <c r="M3388" s="37">
        <v>2654.38</v>
      </c>
      <c r="N3388" s="37">
        <v>2654.38</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599937.04</v>
      </c>
      <c r="D3421" s="11">
        <f>SUM(D3343:D3420)</f>
        <v>631546.67999999993</v>
      </c>
      <c r="E3421" s="11">
        <f>SUM(E3342:E3420)</f>
        <v>640998.47000000009</v>
      </c>
      <c r="F3421" s="11">
        <f>SUM(F3341:F3420)</f>
        <v>640998.47000000009</v>
      </c>
      <c r="G3421" s="11">
        <f>SUM(G3340:G3420)</f>
        <v>649499.91</v>
      </c>
      <c r="H3421" s="11">
        <f>SUM(H3334:H3420)</f>
        <v>723626.22999999986</v>
      </c>
      <c r="I3421" s="11">
        <f>SUM(I3334:I3420)</f>
        <v>740142.97999999986</v>
      </c>
      <c r="J3421" s="11">
        <f t="shared" ref="J3421" si="67">SUM(J3334:J3420)</f>
        <v>757667.12</v>
      </c>
      <c r="K3421" s="11">
        <f>SUM(K3334:K3420)</f>
        <v>764621.35</v>
      </c>
      <c r="L3421" s="11">
        <f t="shared" ref="L3421" si="68">SUM(L3334:L3420)</f>
        <v>764621.35</v>
      </c>
      <c r="M3421" s="11">
        <f>SUM(M3334:M3420)</f>
        <v>764621.35</v>
      </c>
      <c r="N3421" s="11">
        <f>SUM(N3329:N3420)</f>
        <v>782880.27000000014</v>
      </c>
      <c r="O3421" s="11">
        <f>SUM(O3329:O3420)</f>
        <v>770055.01000000013</v>
      </c>
      <c r="P3421" s="11">
        <f>SUM(P3329:P3420)</f>
        <v>781289.17</v>
      </c>
      <c r="Q3421" s="11">
        <f>SUM(Q3329:Q3420)</f>
        <v>886814.70000000007</v>
      </c>
      <c r="R3421" s="11">
        <f>SUM(R3328:R3420)</f>
        <v>959764.83</v>
      </c>
      <c r="S3421" s="11">
        <f>SUM(S3328:S3420)</f>
        <v>1181332.5100000002</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239624.36</v>
      </c>
      <c r="N3429" s="37">
        <v>239624.36</v>
      </c>
      <c r="O3429" s="37">
        <v>239624.36</v>
      </c>
      <c r="P3429" s="37">
        <v>239624.36</v>
      </c>
      <c r="Q3429" s="37">
        <v>239624.36</v>
      </c>
      <c r="R3429" s="37">
        <v>239624.36</v>
      </c>
      <c r="S3429" s="37">
        <v>239624.36</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c r="D3439" s="37"/>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c r="D3440" s="37"/>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c r="D3441" s="37"/>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c r="D3442" s="37"/>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c r="D3443" s="37"/>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c r="D3444" s="37"/>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c r="D3445" s="37"/>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c r="D3446" s="37"/>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c r="D3447" s="37"/>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c r="D3448" s="37"/>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c r="D3449" s="37"/>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c r="D3450" s="37"/>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c r="D3451" s="37"/>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c r="D3452" s="37"/>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c r="D3453" s="37"/>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c r="D3454" s="37"/>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c r="D3455" s="37"/>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c r="D3456" s="37"/>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c r="D3457" s="37"/>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c r="D3458" s="37"/>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c r="D3459" s="37"/>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c r="D3460" s="37"/>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c r="D3461" s="37"/>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c r="D3462" s="37"/>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c r="D3463" s="37"/>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c r="D3464" s="37"/>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c r="D3465" s="37"/>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c r="D3466" s="37"/>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c r="D3467" s="37"/>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c r="D3468" s="37"/>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c r="D3469" s="37"/>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c r="D3470" s="37"/>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c r="D3471" s="37"/>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c r="D3472" s="37"/>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c r="D3473" s="37"/>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c r="D3474" s="37"/>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c r="D3475" s="37"/>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c r="D3476" s="37"/>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c r="D3477" s="37"/>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c r="D3478" s="37"/>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c r="D3479" s="37"/>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c r="D3480" s="37"/>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c r="D3481" s="37"/>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c r="D3482" s="37"/>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c r="D3483" s="37"/>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c r="D3484" s="37"/>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c r="D3485" s="37"/>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c r="D3486" s="37"/>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c r="D3487" s="37"/>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c r="D3488" s="37"/>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c r="D3489" s="37"/>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c r="D3490" s="37"/>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c r="D3491" s="37"/>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c r="D3492" s="37"/>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c r="D3493" s="37"/>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c r="D3494" s="37"/>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c r="D3495" s="37"/>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c r="D3496" s="37"/>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c r="D3497" s="37"/>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c r="D3498" s="37"/>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c r="D3499" s="37"/>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c r="D3500" s="37"/>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c r="D3501" s="37"/>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c r="D3502" s="37"/>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c r="D3503" s="37"/>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c r="D3504" s="37"/>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c r="D3505" s="37"/>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c r="D3506" s="37"/>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c r="D3507" s="37"/>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c r="D3508" s="37"/>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c r="D3509" s="37"/>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c r="D3510" s="37"/>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c r="D3511" s="37"/>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c r="D3512" s="37"/>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c r="D3513" s="37"/>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c r="D3514" s="37"/>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c r="D3515" s="37"/>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239624.36</v>
      </c>
      <c r="N3516" s="11">
        <f>SUM(N3424:N3515)</f>
        <v>239624.36</v>
      </c>
      <c r="O3516" s="11">
        <f>SUM(O3424:O3515)</f>
        <v>239624.36</v>
      </c>
      <c r="P3516" s="11">
        <f>SUM(P3424:P3515)</f>
        <v>239624.36</v>
      </c>
      <c r="Q3516" s="11">
        <f>SUM(Q3424:Q3515)</f>
        <v>239624.36</v>
      </c>
      <c r="R3516" s="11">
        <f>SUM(R3423:R3515)</f>
        <v>239624.36</v>
      </c>
      <c r="S3516" s="11">
        <f>SUM(S3423:S3515)</f>
        <v>239624.36</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32698.78</v>
      </c>
    </row>
    <row r="3519" spans="1:19">
      <c r="A3519" s="38"/>
      <c r="B3519" s="6">
        <v>2021</v>
      </c>
      <c r="C3519" s="36"/>
      <c r="D3519" s="36"/>
      <c r="E3519" s="36"/>
      <c r="F3519" s="36"/>
      <c r="G3519" s="36"/>
      <c r="H3519" s="36"/>
      <c r="I3519" s="36"/>
      <c r="J3519" s="36"/>
      <c r="K3519" s="36"/>
      <c r="L3519" s="36"/>
      <c r="M3519" s="36"/>
      <c r="N3519" s="36"/>
      <c r="O3519" s="36"/>
      <c r="P3519" s="36"/>
      <c r="Q3519" s="36"/>
      <c r="R3519" s="37">
        <v>45528.6</v>
      </c>
      <c r="S3519" s="37">
        <v>45528.6</v>
      </c>
    </row>
    <row r="3520" spans="1:19">
      <c r="B3520" s="6">
        <v>2020</v>
      </c>
      <c r="C3520" s="36"/>
      <c r="D3520" s="36"/>
      <c r="E3520" s="36"/>
      <c r="F3520" s="36"/>
      <c r="G3520" s="36"/>
      <c r="H3520" s="36"/>
      <c r="I3520" s="36"/>
      <c r="J3520" s="36"/>
      <c r="K3520" s="36"/>
      <c r="L3520" s="36"/>
      <c r="M3520" s="36"/>
      <c r="N3520" s="36"/>
      <c r="O3520" s="36"/>
      <c r="P3520" s="36"/>
      <c r="Q3520" s="37">
        <v>33910</v>
      </c>
      <c r="R3520" s="37">
        <v>33910</v>
      </c>
      <c r="S3520" s="37">
        <v>33910</v>
      </c>
    </row>
    <row r="3521" spans="1:19">
      <c r="A3521" s="40"/>
      <c r="B3521" s="6">
        <v>2019</v>
      </c>
      <c r="C3521" s="36"/>
      <c r="D3521" s="36"/>
      <c r="E3521" s="36"/>
      <c r="F3521" s="36"/>
      <c r="G3521" s="36"/>
      <c r="H3521" s="36"/>
      <c r="I3521" s="36"/>
      <c r="J3521" s="36"/>
      <c r="K3521" s="36"/>
      <c r="L3521" s="36"/>
      <c r="M3521" s="36"/>
      <c r="N3521" s="36"/>
      <c r="O3521" s="36"/>
      <c r="P3521" s="37">
        <v>37926</v>
      </c>
      <c r="Q3521" s="37">
        <v>37926</v>
      </c>
      <c r="R3521" s="37">
        <v>37926</v>
      </c>
      <c r="S3521" s="37">
        <v>37926</v>
      </c>
    </row>
    <row r="3522" spans="1:19">
      <c r="A3522" s="40"/>
      <c r="B3522" s="6">
        <v>2018</v>
      </c>
      <c r="C3522" s="36"/>
      <c r="D3522" s="36"/>
      <c r="E3522" s="36"/>
      <c r="F3522" s="36"/>
      <c r="G3522" s="36"/>
      <c r="H3522" s="36"/>
      <c r="I3522" s="36"/>
      <c r="J3522" s="36"/>
      <c r="K3522" s="36"/>
      <c r="L3522" s="36"/>
      <c r="M3522" s="36"/>
      <c r="N3522" s="36"/>
      <c r="O3522" s="37">
        <v>29174.799999999999</v>
      </c>
      <c r="P3522" s="37">
        <v>29174.799999999999</v>
      </c>
      <c r="Q3522" s="37">
        <v>29174.799999999999</v>
      </c>
      <c r="R3522" s="37">
        <v>29174.799999999999</v>
      </c>
      <c r="S3522" s="37">
        <v>26225.599999999999</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c r="D3534" s="37"/>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c r="D3535" s="37"/>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c r="D3536" s="37"/>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c r="D3537" s="37"/>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c r="D3538" s="37"/>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c r="D3539" s="37"/>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c r="D3540" s="37"/>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c r="D3541" s="37"/>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c r="D3542" s="37"/>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c r="D3543" s="37"/>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c r="D3544" s="37"/>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c r="D3545" s="37"/>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c r="D3546" s="37"/>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c r="D3547" s="37"/>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c r="D3548" s="37"/>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c r="D3549" s="37"/>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c r="D3550" s="37"/>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c r="D3551" s="37"/>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c r="D3552" s="37"/>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c r="D3553" s="37"/>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c r="D3554" s="37"/>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c r="D3555" s="37"/>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c r="D3556" s="37"/>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c r="D3557" s="37"/>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c r="D3558" s="37"/>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c r="D3559" s="37"/>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c r="D3560" s="37"/>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c r="D3561" s="37"/>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c r="D3562" s="37"/>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c r="D3563" s="37"/>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c r="D3564" s="37"/>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c r="D3565" s="37"/>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c r="D3566" s="37"/>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c r="D3567" s="37"/>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c r="D3568" s="37"/>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c r="D3569" s="37"/>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c r="D3570" s="37"/>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c r="D3571" s="37"/>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c r="D3572" s="37"/>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c r="D3573" s="37"/>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c r="D3574" s="37"/>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c r="D3575" s="37"/>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c r="D3576" s="37"/>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c r="D3577" s="37"/>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c r="D3578" s="37"/>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c r="D3579" s="37"/>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c r="D3580" s="37"/>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c r="D3581" s="37"/>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c r="D3582" s="37"/>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c r="D3583" s="37"/>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c r="D3584" s="37"/>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c r="D3585" s="37"/>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c r="D3586" s="37"/>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c r="D3587" s="37"/>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c r="D3588" s="37"/>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c r="D3589" s="37"/>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c r="D3590" s="37"/>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c r="D3591" s="37"/>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c r="D3592" s="37"/>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c r="D3593" s="37"/>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c r="D3594" s="37"/>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c r="D3595" s="37"/>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c r="D3596" s="37"/>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c r="D3597" s="37"/>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c r="D3598" s="37"/>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c r="D3599" s="37"/>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c r="D3600" s="37"/>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c r="D3601" s="37"/>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c r="D3602" s="37"/>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c r="D3603" s="37"/>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c r="D3604" s="37"/>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c r="D3605" s="37"/>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c r="D3606" s="37"/>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c r="D3607" s="37"/>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c r="D3608" s="37"/>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c r="D3609" s="37"/>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c r="D3610" s="37"/>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29174.799999999999</v>
      </c>
      <c r="P3611" s="11">
        <f>SUM(P3519:P3610)</f>
        <v>67100.800000000003</v>
      </c>
      <c r="Q3611" s="11">
        <f>SUM(Q3519:Q3610)</f>
        <v>101010.8</v>
      </c>
      <c r="R3611" s="11">
        <f>SUM(R3518:R3610)</f>
        <v>146539.4</v>
      </c>
      <c r="S3611" s="11">
        <f>SUM(S3518:S3610)</f>
        <v>176288.98</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125"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53F296-FEC3-4074-8F5C-E390C2A33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2024-08-09T05:51:49Z</dcterms:modified>
</cp:coreProperties>
</file>